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awolff-my.sharepoint.com/personal/anna_wolff_grupawolff_onmicrosoft_com/Documents/Dokumenty/WS-Kancelaria/Anna-W/Klienci AW/SPRAWY własne nowe/TESSA/dofinansowanie B R/zo_20.03.2026/"/>
    </mc:Choice>
  </mc:AlternateContent>
  <xr:revisionPtr revIDLastSave="4" documentId="13_ncr:1_{3DE5C453-B952-4E8F-98DF-6C911D8DFC23}" xr6:coauthVersionLast="47" xr6:coauthVersionMax="47" xr10:uidLastSave="{8E0EFB3F-FDC2-4355-A0FF-038239BBA6AE}"/>
  <workbookProtection workbookAlgorithmName="SHA-512" workbookHashValue="C0YUcwpRDxXPD8ejKRQD6yKok75WuBmF27kO/P3qMhnD9FcqDxMeN29lvqkW/1XvxuDPq/L8phtcDbCLt78yJg==" workbookSaltValue="nuG7YswaPTD57U1ZOnpqAA==" workbookSpinCount="100000" lockStructure="1"/>
  <bookViews>
    <workbookView xWindow="-30828" yWindow="-108" windowWidth="30936" windowHeight="16776" xr2:uid="{065EFE14-3793-443A-92D5-31A2780AA815}"/>
  </bookViews>
  <sheets>
    <sheet name="kosztorys  ślep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F13" i="1" s="1"/>
  <c r="F14" i="1"/>
  <c r="F15" i="1"/>
  <c r="F16" i="1"/>
  <c r="F17" i="1"/>
  <c r="F18" i="1"/>
  <c r="F19" i="1"/>
  <c r="F20" i="1"/>
  <c r="F21" i="1"/>
  <c r="F22" i="1"/>
  <c r="F23" i="1"/>
  <c r="F25" i="1"/>
  <c r="F26" i="1"/>
  <c r="F28" i="1"/>
  <c r="D29" i="1"/>
  <c r="F29" i="1"/>
  <c r="D30" i="1"/>
  <c r="D31" i="1" s="1"/>
  <c r="F31" i="1" s="1"/>
  <c r="F30" i="1"/>
  <c r="D32" i="1"/>
  <c r="F32" i="1" s="1"/>
  <c r="D34" i="1"/>
  <c r="F34" i="1"/>
  <c r="D35" i="1"/>
  <c r="F35" i="1" s="1"/>
  <c r="D37" i="1"/>
  <c r="F37" i="1" s="1"/>
  <c r="D38" i="1"/>
  <c r="F38" i="1"/>
  <c r="D39" i="1"/>
  <c r="F39" i="1" s="1"/>
  <c r="D40" i="1"/>
  <c r="F40" i="1"/>
  <c r="D41" i="1"/>
  <c r="F41" i="1"/>
  <c r="D42" i="1"/>
  <c r="F42" i="1" s="1"/>
  <c r="D43" i="1"/>
  <c r="F43" i="1" s="1"/>
  <c r="D44" i="1"/>
  <c r="F44" i="1"/>
  <c r="D45" i="1"/>
  <c r="F45" i="1" s="1"/>
  <c r="D46" i="1"/>
  <c r="F46" i="1"/>
  <c r="D48" i="1"/>
  <c r="F48" i="1"/>
  <c r="D49" i="1"/>
  <c r="F49" i="1"/>
  <c r="D50" i="1"/>
  <c r="F50" i="1" s="1"/>
  <c r="D51" i="1"/>
  <c r="F51" i="1" s="1"/>
  <c r="D52" i="1"/>
  <c r="F52" i="1" s="1"/>
  <c r="D53" i="1"/>
  <c r="F53" i="1" s="1"/>
  <c r="D54" i="1"/>
  <c r="F54" i="1"/>
  <c r="D55" i="1"/>
  <c r="F55" i="1"/>
  <c r="D57" i="1"/>
  <c r="F57" i="1" s="1"/>
  <c r="D58" i="1"/>
  <c r="F58" i="1" s="1"/>
  <c r="D59" i="1"/>
  <c r="F59" i="1" s="1"/>
  <c r="D60" i="1"/>
  <c r="F60" i="1"/>
  <c r="D62" i="1"/>
  <c r="F62" i="1" s="1"/>
  <c r="D63" i="1"/>
  <c r="F63" i="1"/>
  <c r="D64" i="1"/>
  <c r="F64" i="1" s="1"/>
  <c r="D66" i="1"/>
  <c r="F66" i="1" s="1"/>
  <c r="D67" i="1"/>
  <c r="F67" i="1"/>
  <c r="D68" i="1"/>
  <c r="F68" i="1"/>
  <c r="D69" i="1"/>
  <c r="F69" i="1" s="1"/>
  <c r="D70" i="1"/>
  <c r="F70" i="1" s="1"/>
  <c r="D71" i="1"/>
  <c r="F71" i="1" s="1"/>
  <c r="D73" i="1"/>
  <c r="F73" i="1"/>
  <c r="D74" i="1"/>
  <c r="F74" i="1" s="1"/>
  <c r="D75" i="1"/>
  <c r="F75" i="1" s="1"/>
  <c r="D77" i="1"/>
  <c r="F77" i="1" s="1"/>
  <c r="F78" i="1"/>
  <c r="D79" i="1"/>
  <c r="F79" i="1"/>
  <c r="F81" i="1"/>
  <c r="F82" i="1"/>
  <c r="D83" i="1"/>
  <c r="F83" i="1"/>
  <c r="D85" i="1"/>
  <c r="F85" i="1"/>
  <c r="F86" i="1"/>
  <c r="D87" i="1"/>
  <c r="F87" i="1" s="1"/>
  <c r="D89" i="1"/>
  <c r="F89" i="1"/>
  <c r="D90" i="1"/>
  <c r="F90" i="1" s="1"/>
  <c r="D91" i="1"/>
  <c r="F91" i="1" s="1"/>
  <c r="D92" i="1"/>
  <c r="F92" i="1"/>
  <c r="D93" i="1"/>
  <c r="F93" i="1" s="1"/>
  <c r="D94" i="1"/>
  <c r="D95" i="1" s="1"/>
  <c r="F94" i="1"/>
  <c r="F97" i="1"/>
  <c r="D98" i="1"/>
  <c r="F98" i="1" s="1"/>
  <c r="F99" i="1"/>
  <c r="F100" i="1"/>
  <c r="D101" i="1"/>
  <c r="F101" i="1" s="1"/>
  <c r="D103" i="1"/>
  <c r="F103" i="1"/>
  <c r="F104" i="1"/>
  <c r="F105" i="1"/>
  <c r="F106" i="1"/>
  <c r="D107" i="1"/>
  <c r="F107" i="1" s="1"/>
  <c r="D108" i="1"/>
  <c r="D109" i="1" s="1"/>
  <c r="F108" i="1"/>
  <c r="F111" i="1"/>
  <c r="F112" i="1"/>
  <c r="F113" i="1"/>
  <c r="D115" i="1"/>
  <c r="F115" i="1" s="1"/>
  <c r="F116" i="1"/>
  <c r="D117" i="1"/>
  <c r="F117" i="1" s="1"/>
  <c r="F118" i="1"/>
  <c r="D120" i="1"/>
  <c r="F120" i="1" s="1"/>
  <c r="F121" i="1"/>
  <c r="F122" i="1"/>
  <c r="F123" i="1"/>
  <c r="F124" i="1"/>
  <c r="F125" i="1"/>
  <c r="D126" i="1"/>
  <c r="F126" i="1"/>
  <c r="F128" i="1"/>
  <c r="F129" i="1"/>
  <c r="F130" i="1"/>
  <c r="D132" i="1"/>
  <c r="F132" i="1" s="1"/>
  <c r="D133" i="1"/>
  <c r="F133" i="1" s="1"/>
  <c r="F136" i="1"/>
  <c r="F134" i="1" s="1"/>
  <c r="D138" i="1"/>
  <c r="F138" i="1" s="1"/>
  <c r="F139" i="1"/>
  <c r="D141" i="1"/>
  <c r="F141" i="1"/>
  <c r="F140" i="1" s="1"/>
  <c r="F143" i="1"/>
  <c r="F142" i="1" s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5" i="1"/>
  <c r="F186" i="1"/>
  <c r="F187" i="1"/>
  <c r="F188" i="1"/>
  <c r="F190" i="1"/>
  <c r="F191" i="1"/>
  <c r="F192" i="1"/>
  <c r="F193" i="1"/>
  <c r="F194" i="1"/>
  <c r="F195" i="1"/>
  <c r="F196" i="1"/>
  <c r="F198" i="1"/>
  <c r="F199" i="1"/>
  <c r="F200" i="1"/>
  <c r="F201" i="1"/>
  <c r="F202" i="1"/>
  <c r="F203" i="1"/>
  <c r="F204" i="1"/>
  <c r="F205" i="1"/>
  <c r="F207" i="1"/>
  <c r="F208" i="1"/>
  <c r="F209" i="1"/>
  <c r="F211" i="1"/>
  <c r="F212" i="1"/>
  <c r="F213" i="1"/>
  <c r="F214" i="1"/>
  <c r="F216" i="1"/>
  <c r="F215" i="1" s="1"/>
  <c r="F218" i="1"/>
  <c r="F219" i="1"/>
  <c r="F220" i="1"/>
  <c r="F221" i="1"/>
  <c r="F222" i="1"/>
  <c r="F223" i="1"/>
  <c r="F224" i="1"/>
  <c r="F226" i="1"/>
  <c r="F227" i="1"/>
  <c r="F228" i="1"/>
  <c r="F230" i="1"/>
  <c r="F231" i="1"/>
  <c r="F232" i="1"/>
  <c r="F234" i="1"/>
  <c r="F235" i="1"/>
  <c r="F236" i="1"/>
  <c r="F238" i="1"/>
  <c r="F239" i="1"/>
  <c r="F241" i="1"/>
  <c r="F242" i="1"/>
  <c r="F243" i="1"/>
  <c r="F245" i="1"/>
  <c r="F246" i="1"/>
  <c r="F248" i="1"/>
  <c r="F249" i="1"/>
  <c r="F252" i="1"/>
  <c r="D253" i="1"/>
  <c r="F253" i="1" s="1"/>
  <c r="D254" i="1"/>
  <c r="D255" i="1" s="1"/>
  <c r="F255" i="1" s="1"/>
  <c r="F254" i="1"/>
  <c r="F257" i="1"/>
  <c r="D258" i="1"/>
  <c r="F258" i="1"/>
  <c r="D259" i="1"/>
  <c r="F259" i="1"/>
  <c r="F261" i="1"/>
  <c r="D262" i="1"/>
  <c r="D263" i="1" s="1"/>
  <c r="F263" i="1" s="1"/>
  <c r="F262" i="1"/>
  <c r="D265" i="1"/>
  <c r="F265" i="1" s="1"/>
  <c r="D266" i="1"/>
  <c r="D294" i="1" s="1"/>
  <c r="F294" i="1" s="1"/>
  <c r="D267" i="1"/>
  <c r="F267" i="1" s="1"/>
  <c r="D268" i="1"/>
  <c r="F268" i="1"/>
  <c r="F270" i="1"/>
  <c r="F271" i="1"/>
  <c r="D273" i="1"/>
  <c r="F273" i="1" s="1"/>
  <c r="D274" i="1"/>
  <c r="F274" i="1" s="1"/>
  <c r="D275" i="1"/>
  <c r="F275" i="1" s="1"/>
  <c r="D276" i="1"/>
  <c r="F276" i="1"/>
  <c r="D277" i="1"/>
  <c r="F277" i="1" s="1"/>
  <c r="D278" i="1"/>
  <c r="F278" i="1"/>
  <c r="D279" i="1"/>
  <c r="F279" i="1" s="1"/>
  <c r="D280" i="1"/>
  <c r="F280" i="1" s="1"/>
  <c r="F282" i="1"/>
  <c r="F283" i="1"/>
  <c r="D285" i="1"/>
  <c r="F285" i="1" s="1"/>
  <c r="D288" i="1"/>
  <c r="F288" i="1"/>
  <c r="D289" i="1"/>
  <c r="F289" i="1" s="1"/>
  <c r="D291" i="1"/>
  <c r="F291" i="1"/>
  <c r="D292" i="1"/>
  <c r="F292" i="1" s="1"/>
  <c r="D293" i="1"/>
  <c r="F293" i="1" s="1"/>
  <c r="D295" i="1"/>
  <c r="F295" i="1"/>
  <c r="D296" i="1"/>
  <c r="F296" i="1" s="1"/>
  <c r="D298" i="1"/>
  <c r="F298" i="1" s="1"/>
  <c r="D300" i="1"/>
  <c r="F300" i="1" s="1"/>
  <c r="D301" i="1"/>
  <c r="F301" i="1"/>
  <c r="D302" i="1"/>
  <c r="F302" i="1" s="1"/>
  <c r="D303" i="1"/>
  <c r="F303" i="1"/>
  <c r="D304" i="1"/>
  <c r="F304" i="1" s="1"/>
  <c r="D305" i="1"/>
  <c r="F305" i="1"/>
  <c r="D306" i="1"/>
  <c r="F306" i="1" s="1"/>
  <c r="D308" i="1"/>
  <c r="F308" i="1"/>
  <c r="D309" i="1"/>
  <c r="F309" i="1" s="1"/>
  <c r="D310" i="1"/>
  <c r="F310" i="1"/>
  <c r="D311" i="1"/>
  <c r="F311" i="1" s="1"/>
  <c r="F312" i="1"/>
  <c r="D314" i="1"/>
  <c r="F314" i="1"/>
  <c r="D315" i="1"/>
  <c r="F315" i="1" s="1"/>
  <c r="D316" i="1"/>
  <c r="F316" i="1"/>
  <c r="D317" i="1"/>
  <c r="F317" i="1" s="1"/>
  <c r="F318" i="1"/>
  <c r="F319" i="1"/>
  <c r="F321" i="1"/>
  <c r="F322" i="1"/>
  <c r="F324" i="1"/>
  <c r="F323" i="1" s="1"/>
  <c r="F237" i="1" l="1"/>
  <c r="F210" i="1"/>
  <c r="F320" i="1"/>
  <c r="F307" i="1"/>
  <c r="F281" i="1"/>
  <c r="F272" i="1"/>
  <c r="F269" i="1"/>
  <c r="F260" i="1"/>
  <c r="F256" i="1"/>
  <c r="F247" i="1"/>
  <c r="F240" i="1"/>
  <c r="F233" i="1"/>
  <c r="F229" i="1"/>
  <c r="F225" i="1"/>
  <c r="F217" i="1"/>
  <c r="F206" i="1"/>
  <c r="F197" i="1"/>
  <c r="F189" i="1"/>
  <c r="F184" i="1"/>
  <c r="F160" i="1"/>
  <c r="F144" i="1"/>
  <c r="F137" i="1"/>
  <c r="F127" i="1"/>
  <c r="F119" i="1"/>
  <c r="F80" i="1"/>
  <c r="F76" i="1"/>
  <c r="F72" i="1"/>
  <c r="F61" i="1"/>
  <c r="F24" i="1"/>
  <c r="F244" i="1"/>
  <c r="F12" i="1"/>
  <c r="F131" i="1"/>
  <c r="F313" i="1"/>
  <c r="F65" i="1"/>
  <c r="F84" i="1"/>
  <c r="F114" i="1"/>
  <c r="F251" i="1"/>
  <c r="F109" i="1"/>
  <c r="D110" i="1"/>
  <c r="F110" i="1" s="1"/>
  <c r="F95" i="1"/>
  <c r="D96" i="1"/>
  <c r="F96" i="1" s="1"/>
  <c r="F299" i="1"/>
  <c r="F27" i="1"/>
  <c r="D297" i="1"/>
  <c r="F297" i="1" s="1"/>
  <c r="D56" i="1"/>
  <c r="F56" i="1" s="1"/>
  <c r="F47" i="1" s="1"/>
  <c r="F266" i="1"/>
  <c r="F264" i="1" s="1"/>
  <c r="D36" i="1"/>
  <c r="F36" i="1" s="1"/>
  <c r="F33" i="1" s="1"/>
  <c r="D286" i="1"/>
  <c r="F286" i="1" s="1"/>
  <c r="F284" i="1" s="1"/>
  <c r="F102" i="1" l="1"/>
  <c r="F88" i="1"/>
  <c r="D290" i="1"/>
  <c r="F290" i="1" s="1"/>
  <c r="F287" i="1" s="1"/>
  <c r="F325" i="1" l="1"/>
</calcChain>
</file>

<file path=xl/sharedStrings.xml><?xml version="1.0" encoding="utf-8"?>
<sst xmlns="http://schemas.openxmlformats.org/spreadsheetml/2006/main" count="891" uniqueCount="615">
  <si>
    <t>KOSZTORYS ŚLEPY</t>
  </si>
  <si>
    <t>Inwestor:</t>
  </si>
  <si>
    <t>GRUPA WOLFF spółka z ograniczoną odpowiedzialnością spólka komandytowa</t>
  </si>
  <si>
    <t>Inwestycja:</t>
  </si>
  <si>
    <t>Adres:</t>
  </si>
  <si>
    <t>Lp.</t>
  </si>
  <si>
    <t>j. m.</t>
  </si>
  <si>
    <t>ilość</t>
  </si>
  <si>
    <t>cena jednostk.</t>
  </si>
  <si>
    <t>wartość kosztów netto</t>
  </si>
  <si>
    <t>STAN SUROWY OTWARTY + STAN DEWELOPERSKI + WYKOŃCZENIE WNĘTRZ</t>
  </si>
  <si>
    <t>PRACE PRZYGOTOWAWCZE</t>
  </si>
  <si>
    <t>1.1</t>
  </si>
  <si>
    <t>kpl.</t>
  </si>
  <si>
    <t>1.2</t>
  </si>
  <si>
    <t>Demontaż kostki brukowej z odkładem na placu budowy</t>
  </si>
  <si>
    <t>m²</t>
  </si>
  <si>
    <t>1.3</t>
  </si>
  <si>
    <t>Organizacja placu budowy – wynajem pomieszczenia tymczasowego typu szatnia (wykończenie melaminą) oraz pomieszczenia tymczasowego typu biuro</t>
  </si>
  <si>
    <t>mc</t>
  </si>
  <si>
    <t>1.4</t>
  </si>
  <si>
    <t>Organizacja placu budowy – zasilanie energią elektryczną, montaż skrzynki rozdzielczej tymczasowej</t>
  </si>
  <si>
    <t>1.5</t>
  </si>
  <si>
    <t>Organizacja placu budowy - zasilanie energią elektryczną, ułożenie kabla po terenie budowy od miejsca przyłączenia do skrzynki rozdzielczej tymczasowej</t>
  </si>
  <si>
    <t>mb</t>
  </si>
  <si>
    <t>1.6</t>
  </si>
  <si>
    <r>
      <t xml:space="preserve">Ogrodzenie tymczasowe – słupki drewniane obsadzone siatką o oczkach standardowych na wysokość 1,5 m wraz z bramą wjazdową o konstrukcji analogicznej do ogrodzenia - </t>
    </r>
    <r>
      <rPr>
        <b/>
        <sz val="9"/>
        <rFont val="Georgia Pro Light"/>
        <family val="1"/>
      </rPr>
      <t>ogrodzenie od strony północnej</t>
    </r>
  </si>
  <si>
    <t>mb.</t>
  </si>
  <si>
    <t>1.7</t>
  </si>
  <si>
    <t>Przygotowanie kompletu dokumentów niezbędnych do dopełnienia przez inwestora formalności związanych ze zgłoszeniem zamiaru rozpoczęcia budowy do właściwego organu administracji (PINB)</t>
  </si>
  <si>
    <t>1.8</t>
  </si>
  <si>
    <t>Transport pionowy przy użyciu żurawia stacjonarnego dolnobrotowego</t>
  </si>
  <si>
    <t>1.9</t>
  </si>
  <si>
    <t>Odwóz śmieci z terenu budowy - kontener na śmieci zmieszane</t>
  </si>
  <si>
    <t>1.10</t>
  </si>
  <si>
    <t>Odbiór dna wykopów przez uprawnionego geologa</t>
  </si>
  <si>
    <t>1.11</t>
  </si>
  <si>
    <t>Odbiór dna zagęszczenia podbudowy przez uprawnionego geologa</t>
  </si>
  <si>
    <t>Organizacja placu budowy – pakiet startowy obejmujący wyposażenie przeciwpożarowe, węże do wody i inne niezbędne elementy</t>
  </si>
  <si>
    <t xml:space="preserve">PRZYŁĄCZA </t>
  </si>
  <si>
    <t>2.1</t>
  </si>
  <si>
    <t>Wykonanie przyłącza wodnego rurą 40 mm z istniejącej kotłowni do nowo budowanego budynku</t>
  </si>
  <si>
    <t>2.2</t>
  </si>
  <si>
    <t>Odtworzenie ścian po wykonaniu przyłącza C.O., wody i  prądu</t>
  </si>
  <si>
    <t>PRACE ZIEMNE POD BUDYNKIEM</t>
  </si>
  <si>
    <t>3.1</t>
  </si>
  <si>
    <t>Geodezyjne wytyczenie budynku - tyczenie pod fundamenty</t>
  </si>
  <si>
    <t>3.2</t>
  </si>
  <si>
    <t>Wykonanie wykopu pod fundamenty budynku przy pomocy koparki wraz z pryzmowaniem w obrębie działki</t>
  </si>
  <si>
    <t>m³</t>
  </si>
  <si>
    <t>3.3</t>
  </si>
  <si>
    <t>3.4</t>
  </si>
  <si>
    <t>Opłata BDO za wywóz ziemi na wysypisko</t>
  </si>
  <si>
    <t>3.5</t>
  </si>
  <si>
    <t>Wymiana gruntu na kruszywo niewysadzinowe</t>
  </si>
  <si>
    <t>ROBOTY FUNDAMENTOWE</t>
  </si>
  <si>
    <t>4.1</t>
  </si>
  <si>
    <t>Chudy beton C12/15 według normy PN-EN 1992 bądź równoważny, pod płytę fundamentową gr. 10 cm</t>
  </si>
  <si>
    <t>4.2</t>
  </si>
  <si>
    <t xml:space="preserve">Deskowanie systemowe krawędzi płyt fundamentowych </t>
  </si>
  <si>
    <t>4.3</t>
  </si>
  <si>
    <t>kg</t>
  </si>
  <si>
    <t>4.4</t>
  </si>
  <si>
    <t xml:space="preserve">Betonowanie płyty fundamentowej przy użyciu pompy na samochodzie – beton klasy C25/30 W8 według normy PN-EN 1992 bądź równoważny </t>
  </si>
  <si>
    <t>4.5</t>
  </si>
  <si>
    <t>Deskowanie systemowe nadciągów (przepona) - nowa część fundamentu</t>
  </si>
  <si>
    <t>4.6</t>
  </si>
  <si>
    <t>Zbrojenie nadciągów prętami ze stali B500SP według normy PN-EN 1992 bądź równoważny - (przepona) - nowa część fundamentu (przyjęto ilość z zestawienia stali powiększoną o naddatek)</t>
  </si>
  <si>
    <t>4.7</t>
  </si>
  <si>
    <t>Betonowanie nadciągów przy użyciu pompy na samochodzie – beton klasy C25/30 według normy PN-EN 1992 bądź równoważny - (przepona) - nowa część fundamentu</t>
  </si>
  <si>
    <t>4.8</t>
  </si>
  <si>
    <t>Montaż wytyków zbrojeniowych do przepon na płycie fundamentowej - istniejacej</t>
  </si>
  <si>
    <t>4.9</t>
  </si>
  <si>
    <t>Deskowanie systemowe nadciągów (przepona) - fundament istniejący</t>
  </si>
  <si>
    <t>4.10</t>
  </si>
  <si>
    <t>Zbrojenie nadciągów prętami ze stali B500SP według normy PN-EN 1992 bądź równoważny - (przepona) - fundament istniejący (przyjęto ilość z zestawienia stali powiększoną o naddatek)</t>
  </si>
  <si>
    <t>4.11</t>
  </si>
  <si>
    <t>Betonowanie nadciągów przy użyciu pompy na samochodzie – beton klasy C25/30 według normy PN-EN 1992 bądź równoważny - (przepona) - fundament istniejący</t>
  </si>
  <si>
    <t>4.12</t>
  </si>
  <si>
    <t>Usunięcie wypuszczonych wytyków zbrojeniowych klatki schodowej nr 2 (rezygnacja z klatki schodowej)</t>
  </si>
  <si>
    <t>4.13</t>
  </si>
  <si>
    <t>Montaż wytyków zbrojeniowych do ścian żelbetowych. Zmiana konstrukcji ścian z murowanych na żelbetowe</t>
  </si>
  <si>
    <t>KONSTRUKCJA ŚCIAN PARTERU</t>
  </si>
  <si>
    <t>5.1</t>
  </si>
  <si>
    <t xml:space="preserve">Deskowanie systemowe ścian żelbetowych </t>
  </si>
  <si>
    <t>5.2</t>
  </si>
  <si>
    <t>Zbrojenie ścian żelbetowych prętami ze stali B500SP według normy PN-EN 1992 bądź równoważny (przyjęto ilość z zestawienia stali powiększoną o naddatek)</t>
  </si>
  <si>
    <t>5.3</t>
  </si>
  <si>
    <t>Betonowanie ścian żelbetowych przy użyciu pompy na samochodzie – beton klasy C25/30 według normy PN-EN 1992 bądź równoważny</t>
  </si>
  <si>
    <t>5.4</t>
  </si>
  <si>
    <t>Deskowanie systemowe słupów żelbetowych</t>
  </si>
  <si>
    <t>5.5</t>
  </si>
  <si>
    <t>Deskowanie systemowe słupów żelbetowych okrągłych &gt;3m</t>
  </si>
  <si>
    <t>5.6</t>
  </si>
  <si>
    <t>Zbrojenie słupów żelbetowych prętami ze stali B500SP według normy PN-EN 1992 bądź równoważny (przyjęto ilość z zestawienia stali powiększoną o naddatek)</t>
  </si>
  <si>
    <t>5.7</t>
  </si>
  <si>
    <t>Betonowanie słupów żelbetowych przy użyciu pompy na samochodzie – beton klasy C25/30 według normy PN-EN 1992 bądź równoważny</t>
  </si>
  <si>
    <t>5.8</t>
  </si>
  <si>
    <t>Deskowanie systemowe nadproży żelbetowych</t>
  </si>
  <si>
    <t>5.9</t>
  </si>
  <si>
    <t>Zbrojenie nadproży żelbetowych prętami ze stali B500SP według normy PN-EN 1992 bądź równoważny (przyjęto 65kg/m³)</t>
  </si>
  <si>
    <t>5.10</t>
  </si>
  <si>
    <t>Betonowanie nadproży żelbetowych przy użyciu pompy na samochodzie – beton klasy C25/30 według normy PN-EN 1992 bądź równoważny</t>
  </si>
  <si>
    <t>5.11</t>
  </si>
  <si>
    <t>Deskowanie systemowe schodów (obmiar mb stopni)</t>
  </si>
  <si>
    <t>5.12</t>
  </si>
  <si>
    <t>Zbrojenie schodów z parteru na piętro prętami ze stali B500SP według normy PN-EN 1992 bądź równoważny (przyjęto ilość z zestawienia stali powiększoną o naddatek)</t>
  </si>
  <si>
    <t>5.13</t>
  </si>
  <si>
    <t>Betonowanie schodów z parteru na piętro przy użyciu pompy na samochodzie – beton klasy C25/30 według normy PN-EN 1992 bądź równoważny</t>
  </si>
  <si>
    <t>STROP ŻELBETOWY NAD PARTEREM</t>
  </si>
  <si>
    <t>6.1</t>
  </si>
  <si>
    <t>Deskowanie systemowe płyty stropu</t>
  </si>
  <si>
    <t>6.2</t>
  </si>
  <si>
    <t>Zbrojenie płyty stropu prętami ze stali B500SP według normy PN-EN 1992 bądź równoważny (przyjęto ilość z zestawienia stali powiększoną o naddatek)</t>
  </si>
  <si>
    <t>6.3</t>
  </si>
  <si>
    <t>Betonowanie płyty stropu przy użyciu pompy na samochodzie – beton klasy C25/30 według normy PN-EN 1992 bądź równoważny</t>
  </si>
  <si>
    <t>KONSTRUKCJA ŚCIAN PIĘTRA I</t>
  </si>
  <si>
    <t>7.1</t>
  </si>
  <si>
    <t>7.2</t>
  </si>
  <si>
    <t>7.3</t>
  </si>
  <si>
    <t>Betonowanie ścian żelbetowych  przy użyciu pompy na samochodzie – beton klasy C25/30 według normy PN-EN 1992 bądź równoważny</t>
  </si>
  <si>
    <t>7.4</t>
  </si>
  <si>
    <t>Deskowanie systemowe schodów z przyziemia na parter (obmiar mb stopni)</t>
  </si>
  <si>
    <t>7.5</t>
  </si>
  <si>
    <t>Zbrojenie schodów z przyziemia na parter prętami ze stali B500SP według normy PN-EN 1992 bądź równoważny (przyjęto ilość z zestawienia stali powiększoną o naddatek)</t>
  </si>
  <si>
    <t>7.6</t>
  </si>
  <si>
    <t>Betonowanie schodów z przyziemia na parter przy użyciu pompy na samochodzie – beton klasy C25/30 według normy PN-EN 1992 bądź równoważny</t>
  </si>
  <si>
    <t>STROP ŻELBETOWY NAD PIĘTREM I</t>
  </si>
  <si>
    <t>8.1</t>
  </si>
  <si>
    <t>8.2</t>
  </si>
  <si>
    <t>8.3</t>
  </si>
  <si>
    <t>KONSTRUKCJA ŚCIAN PIĘTRA II</t>
  </si>
  <si>
    <t>9.1</t>
  </si>
  <si>
    <t>9.2</t>
  </si>
  <si>
    <t>9.3</t>
  </si>
  <si>
    <t>10</t>
  </si>
  <si>
    <t>STROP ŻELBETOWY NAD PIĘTREM II</t>
  </si>
  <si>
    <t>10.1</t>
  </si>
  <si>
    <t>10.2</t>
  </si>
  <si>
    <t>10.3</t>
  </si>
  <si>
    <t>11</t>
  </si>
  <si>
    <t>KONSTRUKCJA ŚCIAN ATTYKOWYCH</t>
  </si>
  <si>
    <t>11.1</t>
  </si>
  <si>
    <t>Deskowanie systemowe ścian attykowych żelbetowych</t>
  </si>
  <si>
    <t>11.2</t>
  </si>
  <si>
    <t>11.3</t>
  </si>
  <si>
    <t>Betonowanie ścian attykowych przy użyciu pompy na samochodzie – beton klasy C25/30 według normy PN-EN 1992 bądź równoważny</t>
  </si>
  <si>
    <t>12</t>
  </si>
  <si>
    <t>STROPODACH ZIELONY UŻYTKOWY</t>
  </si>
  <si>
    <t>12.1</t>
  </si>
  <si>
    <t>Ocieplenie attyk płytami termoizolacyjnymi XPS o grubości 12 cm o parametrach równoważnych materiałom dostępnych na rynku klejony od góry i od wewnętrznej strony attyki</t>
  </si>
  <si>
    <t>12.2</t>
  </si>
  <si>
    <t>Dostawa oraz montaż deskowania attyk – płyta drewnopochodna (OSB) grubości 22 mm</t>
  </si>
  <si>
    <t>12.3</t>
  </si>
  <si>
    <t>Dostawa i montaż obróbki blacharskiej z blachy aluminiowej, mocowanej taśmą uszczelniającą o właściwościach równoważnych systemowym taśmom dekarskim</t>
  </si>
  <si>
    <t>12.4</t>
  </si>
  <si>
    <t>Warstwa spadkowa – beton lekki lub klin z izolacji termicznej (styropian) grubości 8–16 cm</t>
  </si>
  <si>
    <t>12.5</t>
  </si>
  <si>
    <t xml:space="preserve">Hydroizolacja membraną EPDM o parametrach technicznych równoważnych membranom powszechnie stosowanym w budownictwie - wraz z wywynięciem na ściany attykowe </t>
  </si>
  <si>
    <t>12.6</t>
  </si>
  <si>
    <t>Termoizolacja stropodachu – płyta z izolacji termicznej (XPS) grubości 20 cm</t>
  </si>
  <si>
    <t>12.7</t>
  </si>
  <si>
    <t>Geowłóknina</t>
  </si>
  <si>
    <t>12.8</t>
  </si>
  <si>
    <t>Warstwa dociskowa - żwir płukany gr. 10cm</t>
  </si>
  <si>
    <t>12.9</t>
  </si>
  <si>
    <t>Wykończenie stropodachu płytami betonowymi o grubości 4 cm o parametrach równoważnych produktom dostępnych producentów</t>
  </si>
  <si>
    <t>szt.</t>
  </si>
  <si>
    <t>12.10</t>
  </si>
  <si>
    <t>Wykończenie ścianki attykowej tynkiem – tynk cienkowarstwowy silikonowy, grubość ziarna 1,5 mm</t>
  </si>
  <si>
    <t>12.11</t>
  </si>
  <si>
    <r>
      <t xml:space="preserve">Dostawa i montaż spustów systemowych wklejanych/przepustów attykowych - </t>
    </r>
    <r>
      <rPr>
        <b/>
        <sz val="9"/>
        <rFont val="Georgia Pro Light"/>
        <family val="1"/>
      </rPr>
      <t>nieogrzewane</t>
    </r>
  </si>
  <si>
    <t>12.12</t>
  </si>
  <si>
    <r>
      <t xml:space="preserve">Dostawa i montaż przelewów awaryjnych o wymiarach 150 x 50 mm - </t>
    </r>
    <r>
      <rPr>
        <b/>
        <sz val="9"/>
        <rFont val="Georgia Pro Light"/>
        <family val="1"/>
      </rPr>
      <t>nieogrzewane</t>
    </r>
  </si>
  <si>
    <t>12.13</t>
  </si>
  <si>
    <t>Rury spustowe z tworzywa sztucznego (PCV) z uszczelką gumową, ukryte w warstwie termoizolacji ścian budynku</t>
  </si>
  <si>
    <t>13</t>
  </si>
  <si>
    <t>STROPODACH NIEUŻYTKOWY</t>
  </si>
  <si>
    <t>13.1</t>
  </si>
  <si>
    <t>13.2</t>
  </si>
  <si>
    <t>13.3</t>
  </si>
  <si>
    <t>13.4</t>
  </si>
  <si>
    <t>13.5</t>
  </si>
  <si>
    <t>13.6</t>
  </si>
  <si>
    <t>Termoizolacja stropodachu – płyta z izolacji termicznej (XPS) grubości 30 cm</t>
  </si>
  <si>
    <t>13.7</t>
  </si>
  <si>
    <t>13.8</t>
  </si>
  <si>
    <t>13.9</t>
  </si>
  <si>
    <t>13.10</t>
  </si>
  <si>
    <t>13.11</t>
  </si>
  <si>
    <t>14</t>
  </si>
  <si>
    <t>ŚCIANY DZIAŁOWE</t>
  </si>
  <si>
    <t>14.1</t>
  </si>
  <si>
    <t>Murowanie ścian działowych wraz z wykonaniem hydroizolacji na styku ściany z płytą fundamentową - bloczki z betonu komórkowego- gr. 11,5cm - PARTER</t>
  </si>
  <si>
    <t>14.2</t>
  </si>
  <si>
    <t>Dostawa i montaż nadproża prefabrykowanego  dł. 1,25m - PARTER</t>
  </si>
  <si>
    <t>14.3</t>
  </si>
  <si>
    <t>Murowanie ścian działowych  - bloczki z betonu komórkowego - gr. 11,5cm - PIĘTRO</t>
  </si>
  <si>
    <t>14.4</t>
  </si>
  <si>
    <t>Dostawa i montaż nadproża prefabrykowanego  dł. 1,25m - PIĘTRO</t>
  </si>
  <si>
    <t>15</t>
  </si>
  <si>
    <t>ŚLUSARKA OKIENNA ZEWNĘTRZNA</t>
  </si>
  <si>
    <t>15.1</t>
  </si>
  <si>
    <r>
      <t xml:space="preserve">Przygotowanie otworów pod "szczelny montaż" - wygładzenie szpalet w świetle otworów (piony i poziom górą) - ściana wewnętrzna + ściana zewnętrzna 20cm po obwodzie - </t>
    </r>
    <r>
      <rPr>
        <b/>
        <sz val="9"/>
        <rFont val="Georgia Pro Light"/>
        <family val="1"/>
      </rPr>
      <t>ze wzlędu na zamianę ścian murowanych na żelbetowe uwzględniona drobna kosmetyka betonu</t>
    </r>
  </si>
  <si>
    <t>15.2</t>
  </si>
  <si>
    <r>
      <t xml:space="preserve">Dostawa i montaż ślusarki okiennej - ELEWACJA WSCHODNIA - O1 - </t>
    </r>
    <r>
      <rPr>
        <b/>
        <sz val="9"/>
        <rFont val="Georgia Pro Light"/>
        <family val="1"/>
      </rPr>
      <t>PARTER</t>
    </r>
    <r>
      <rPr>
        <sz val="9"/>
        <rFont val="Georgia Pro Light"/>
        <family val="1"/>
      </rPr>
      <t xml:space="preserve">
Okna PVC o szerokościach 1800 mm i 2000 mm, kolor zgodny z projektem
Oszklenie: zestaw trójszybowy, szyba zewnętrzna o odporności na włamanie przynajmniej P2, szyba wewnętrzna hartowana, szyby zespolone o wymaganej izolacyjności cieplnej i akustycznej – minimalnie Uw = 0,68 W/m²K, Rw = 33 dB, dopuszcza się lepsze parametry
Podwyższona klasa wodoszczelności
Odwodnienia standardowe
Uwzględniono wszystkie niezbędne akcesoria montażowe zapewniające prawidłową funkcjonalność i szczelność</t>
    </r>
  </si>
  <si>
    <t>15.3</t>
  </si>
  <si>
    <t>15.4</t>
  </si>
  <si>
    <t>15.5</t>
  </si>
  <si>
    <t>15.6</t>
  </si>
  <si>
    <t>Dostawa i montaż ślusarki okiennej - ELEWACJA ZACHODNIA - OP1
Okna i witryny aluminiowe o wymaganej klasie odporności ogniowej EI30, wymiary zgodne z projektem (B=4150 mm, H=600 mm)
Oszklenie: szyby zespolone o właściwościach ogniowych zgodnych z EI30
Wszystkie niezbędne akcesoria montażowe zapewniające prawidłową funkcjonalność, szczelność i odporność ogniową</t>
  </si>
  <si>
    <t>15.7</t>
  </si>
  <si>
    <t>Wykonanie wewnętrznych parapetów z konglomeratu kamiennego</t>
  </si>
  <si>
    <t>16</t>
  </si>
  <si>
    <t>ŚLUSARKA DRZWIOWA - drzwi zewnętrzne</t>
  </si>
  <si>
    <t>16.1</t>
  </si>
  <si>
    <t>Dostawa i montaż ślusarki drzwiowej zewnętrznej - DZ1
Drzwi prawe, rozwierne na zewnątrz
Wymiary: szerokość 1200 mm, wysokość 2900 mm
Oszklenie: szyby zespolone o wymaganej izolacyjności cieplnej Uw = 0,5 W/m²K, dopuszcza się lepsze parametry
Okucie: standardowe, zapewniające prawidłowe funkcjonowanie drzwi, bezpieczeństwo i odporność na włamanie
Wszystkie niezbędne akcesoria montażowe, w tym zawiasy, klamki, wkładki i elementy antywyważeniowe, zapewniające prawidłową funkcjonalność i bezpieczeństwo</t>
  </si>
  <si>
    <t>16.2</t>
  </si>
  <si>
    <t>Dostawa i montaż ślusarki drzwiowej zewnetrznej - DZ2
Naświetle i drzwi rozwierne
Drzwi lewe, rozwierne na zewnątrz
Wymiary: naświetle 1050 × 820 mm, drzwi 1650 × 2080 mm
Oszklenie: szyby zespolone o wymaganej izolacyjności cieplnej Uw = 0,5 W/m²K, dopuszcza się lepsze parametry
Panele drzwiowe i elementy wypełniające zgodnie z projektem
Okucie: standardowe, zapewniające prawidłowe funkcjonowanie drzwi, bezpieczeństwo i odporność na włamanie
Wszystkie niezbędne akcesoria montażowe, w tym zawiasy, klamki, wkładki i elementy antywyważeniowe, zapewniające prawidłową funkcjonalność i bezpieczeństwo
Odwodnienia widoczne w ramach</t>
  </si>
  <si>
    <t>16.3</t>
  </si>
  <si>
    <t>Dostawa i montaż ślusarki drzwiowej - DZ3
Wymiary: szerokość 900 mm, wysokość 2000 mm, kolor zgodny z projektem (RAL 7005)
Ościeżnica stalowa, typ zgodny z projektem
Wkładka patentowa, system uniwersalny zapewniający funkcjonalność i bezpieczeństwo
Klamka drzwiowa podłużna ze stali nierdzewnej, zgodna z projektem</t>
  </si>
  <si>
    <t>17</t>
  </si>
  <si>
    <t>PRACE ZABEZPIECZAJĄCE ŚLUSARKĘ OKIENNĄ I DRZWIOWĄ PRZED USZKODZENIAMI I ZABRUDZENIEM PODCZAS DALSZYCH PRAC</t>
  </si>
  <si>
    <t>17.1</t>
  </si>
  <si>
    <r>
      <t xml:space="preserve">Zabezpieczenie ślusarki okiennej i drzwiowej  - folia malarska mocowana taśmami do ślusarki </t>
    </r>
    <r>
      <rPr>
        <b/>
        <sz val="9"/>
        <rFont val="Georgia Pro Light"/>
        <family val="1"/>
      </rPr>
      <t>- koszt jednokrotnego i jednostronnego zabezpieczenia (od wewnątrz)</t>
    </r>
  </si>
  <si>
    <t>17.2</t>
  </si>
  <si>
    <r>
      <t xml:space="preserve">Zabezpieczenie ślusarki okiennej i drzwiowej  - folia malarska mocowana taśmami do ślusarki </t>
    </r>
    <r>
      <rPr>
        <b/>
        <sz val="9"/>
        <rFont val="Georgia Pro Light"/>
        <family val="1"/>
      </rPr>
      <t>- koszt jednokrotnego i jednostronnego zabezpieczenia (od zewnątrz)</t>
    </r>
  </si>
  <si>
    <t>18</t>
  </si>
  <si>
    <t>PAKIET OKIENNY OTWIERANY/BRAMA PRZEMYSŁOWA</t>
  </si>
  <si>
    <t>Okna harmonijkowe mają wyraźnie niższą szczelność niż okna standardowe. Wyceniono zamontowanie dodatkowej uszczelki podczas montażu, jednak róźnica będzie odczuwalna.</t>
  </si>
  <si>
    <t>19</t>
  </si>
  <si>
    <t xml:space="preserve">ŚLUSARKA OKIENNA WEWNĘTRZNA - przedsionek wejścia </t>
  </si>
  <si>
    <t>19.1</t>
  </si>
  <si>
    <t>Dostawa i montaż ślusarki okiennej wewnętrznej - OP2, OP3
Okno szklane w profilu aluminiowym
Szklenie potrójne o klasie odporności ogniowej EI30
Izolacyjność cieplna U ≤ 0,9 W/(m²·K), dopuszcza się lepsze parametry</t>
  </si>
  <si>
    <t>19.2</t>
  </si>
  <si>
    <t>Drzwi DP 1 - Drzwi jednoskrzydłowe techniczne przeciwpożarowe EI30 – okleinowane, kolor i faktura zgodne z projektem</t>
  </si>
  <si>
    <t>20</t>
  </si>
  <si>
    <t xml:space="preserve">BALUSTRADY - Uwzględniono cały dach </t>
  </si>
  <si>
    <t>20.1</t>
  </si>
  <si>
    <t>Wykonanie balustrad – dwa poziome profile 50 × 20 mm, wypełnienie pionowe z profili 30 × 10 mm w rozstawie maks. 12 cm, mocowanie ukryte w ociepleniu. Materiał: stal nierdzewna, malowanie proszkowe na kolor zgodny z projektem (drobna struktura)</t>
  </si>
  <si>
    <t>21</t>
  </si>
  <si>
    <t>INSTALACJA ELEKTRYCZNA - PRACE BUDOWLANE</t>
  </si>
  <si>
    <t>21.1</t>
  </si>
  <si>
    <t xml:space="preserve">Wykucie i osadzenie puszki elektrycznej na kleju gipsowym zgodnie z ustaleniami </t>
  </si>
  <si>
    <t>22</t>
  </si>
  <si>
    <t xml:space="preserve">INSTALACJA ELEKTRYCZNA - oświetlenie, gniazda wtykowe, trasy kablowe </t>
  </si>
  <si>
    <t>22.1</t>
  </si>
  <si>
    <t>Gniazdo 16A 230V IP20</t>
  </si>
  <si>
    <t>22.2</t>
  </si>
  <si>
    <t>Gniazdo 16A 230V IP44</t>
  </si>
  <si>
    <t>22.3</t>
  </si>
  <si>
    <t>Gniazdo 1-fazowe 16A 230V IP20 podwójne</t>
  </si>
  <si>
    <t>22.4</t>
  </si>
  <si>
    <t>Gniazdo 16A 230V IP55</t>
  </si>
  <si>
    <t>22.5</t>
  </si>
  <si>
    <t>Kaseta podłogowa n x 230V, n x 230V DATA, n x RJ45 kat 6</t>
  </si>
  <si>
    <t>22.6</t>
  </si>
  <si>
    <t>Gniazdo DATA 16A 230V IP20</t>
  </si>
  <si>
    <t>22.7</t>
  </si>
  <si>
    <t>22.8</t>
  </si>
  <si>
    <t>22.9</t>
  </si>
  <si>
    <t>Oprawy ośw. Podstawowego -  dopuszcza się zastosowanie innych producentów niż przytoczeni w projekcie. Oprawy LED,  kasetonowe, wpuszczane o wymiarze 60x60cm, 40W, 4000K</t>
  </si>
  <si>
    <t>22.10</t>
  </si>
  <si>
    <t>Oprawy ośw. awaryjnego - dopuszcza się zastosowanie innych producentów niż przytoczeni  w projekcie, 4000K, czas pracy awaryjnej min. 1h</t>
  </si>
  <si>
    <t>22.11</t>
  </si>
  <si>
    <t>Koryto kablowe 300h42 na potrzeby instalacji elektrycznych</t>
  </si>
  <si>
    <t>22.12</t>
  </si>
  <si>
    <t>Koryto kablowe 200h42 na potrzeby instalacji teletechnicznych</t>
  </si>
  <si>
    <t>22.13</t>
  </si>
  <si>
    <t>Drabiny kablowe 200h42 na potrzeby instalacji teletechnicznych</t>
  </si>
  <si>
    <t>22.14</t>
  </si>
  <si>
    <t>Rurki/koryta/uchwyty</t>
  </si>
  <si>
    <t>22.15</t>
  </si>
  <si>
    <t>Oprawy ośw. podstawowego  typu downlight LED, 4000K, 20W, IP 44</t>
  </si>
  <si>
    <t>23</t>
  </si>
  <si>
    <t>INSTALACJA ELEKTRYCZNA - Przewody niskonapięciowe, KD, SSWiN, AP+Lan</t>
  </si>
  <si>
    <t>23.1</t>
  </si>
  <si>
    <t>Czytnik kart wewnętrzny</t>
  </si>
  <si>
    <t>23.2</t>
  </si>
  <si>
    <t>Przycisk wyjścia</t>
  </si>
  <si>
    <t>23.3</t>
  </si>
  <si>
    <t>Przycisk wyjścia ewakuacyjnego</t>
  </si>
  <si>
    <t>23.4</t>
  </si>
  <si>
    <t>Kontaktron</t>
  </si>
  <si>
    <t>23.5</t>
  </si>
  <si>
    <t>Elektrozaczep rewersyjny</t>
  </si>
  <si>
    <t>23.6</t>
  </si>
  <si>
    <t>Ekspander systemu kontroli dostępu w obudowie</t>
  </si>
  <si>
    <t>23.7</t>
  </si>
  <si>
    <t>23.8</t>
  </si>
  <si>
    <t>Czujka ruchu PIR/MW</t>
  </si>
  <si>
    <t>23.9</t>
  </si>
  <si>
    <t>Zasilacz buforowy z akumulatorem 17Ah w obudowie</t>
  </si>
  <si>
    <t>23.10</t>
  </si>
  <si>
    <t>Manipulator sensoryczny systemu kontroli dostępu Satel</t>
  </si>
  <si>
    <t>23.11</t>
  </si>
  <si>
    <t>Sygnalizator wewnętrzny akustyczny z zasilaniem awaryjnym</t>
  </si>
  <si>
    <t>23.12</t>
  </si>
  <si>
    <t>Sygnalizator akustyczno-optyczny zewnętrzny z zasilaniem awaryjnym</t>
  </si>
  <si>
    <t>23.13</t>
  </si>
  <si>
    <t>Materiał</t>
  </si>
  <si>
    <t>23.14</t>
  </si>
  <si>
    <t>Okablowanie</t>
  </si>
  <si>
    <t>23.15</t>
  </si>
  <si>
    <t>Uruchomienie systemu</t>
  </si>
  <si>
    <t>23.16</t>
  </si>
  <si>
    <t>Access Point, zakres 2,4 GHz + 5GHz, zasilanie PoE, Ubiquiti ver 7</t>
  </si>
  <si>
    <t>23.17</t>
  </si>
  <si>
    <t>Ubiquity Dream Machine Pro + 2 wkładki UDM-PRO</t>
  </si>
  <si>
    <t>23.18</t>
  </si>
  <si>
    <t>Ubiquiti 48 - USW-PRO-MAX-48</t>
  </si>
  <si>
    <t>23.19</t>
  </si>
  <si>
    <t>F/UTP KAT.6</t>
  </si>
  <si>
    <t>23.20</t>
  </si>
  <si>
    <t>Szafa Rack</t>
  </si>
  <si>
    <t>23.21</t>
  </si>
  <si>
    <t>Światłowód</t>
  </si>
  <si>
    <t>23.22</t>
  </si>
  <si>
    <t>Spawanie światłowodu w puszce</t>
  </si>
  <si>
    <t>23.23</t>
  </si>
  <si>
    <t>Pomiary LAN</t>
  </si>
  <si>
    <t>24</t>
  </si>
  <si>
    <t>INSTALACJA ELEKTRYCZNA - System  monitoringu</t>
  </si>
  <si>
    <t>24.1</t>
  </si>
  <si>
    <t>Kamera IP zewnętrzna NoVus 4k</t>
  </si>
  <si>
    <t>24.2</t>
  </si>
  <si>
    <t>Kamera IP kopułowa wewnętrzna NoVus 4k</t>
  </si>
  <si>
    <t>24.3</t>
  </si>
  <si>
    <t>24.4</t>
  </si>
  <si>
    <t>Rozbudowa i uruchomienie systemu NoVus</t>
  </si>
  <si>
    <t>25</t>
  </si>
  <si>
    <t xml:space="preserve">INSTALACJA ELEKTRYCZNA </t>
  </si>
  <si>
    <t>25.1</t>
  </si>
  <si>
    <t xml:space="preserve">Bednarka </t>
  </si>
  <si>
    <t>25.2</t>
  </si>
  <si>
    <t>Złącza kontrolne</t>
  </si>
  <si>
    <t>25.3</t>
  </si>
  <si>
    <t>Drut</t>
  </si>
  <si>
    <t>25.4</t>
  </si>
  <si>
    <t>Rurki odgromowe</t>
  </si>
  <si>
    <t>25.5</t>
  </si>
  <si>
    <t>Iglica odgromowa h = 2,00m</t>
  </si>
  <si>
    <t>25.6</t>
  </si>
  <si>
    <t>Złącza krzyżowe</t>
  </si>
  <si>
    <t>25.7</t>
  </si>
  <si>
    <t>Uchwyty</t>
  </si>
  <si>
    <t>26</t>
  </si>
  <si>
    <t xml:space="preserve">INSTALACJA ELEKTRYCZNA - Okablowanie </t>
  </si>
  <si>
    <t>26.1</t>
  </si>
  <si>
    <t>26.2</t>
  </si>
  <si>
    <t>26.3</t>
  </si>
  <si>
    <t>N2XH 3x1,5</t>
  </si>
  <si>
    <t>26.4</t>
  </si>
  <si>
    <t>N2XH 3x2,5</t>
  </si>
  <si>
    <t>26.5</t>
  </si>
  <si>
    <t>N2XH 5x4</t>
  </si>
  <si>
    <t>26.6</t>
  </si>
  <si>
    <t>N2XH 5x2,5</t>
  </si>
  <si>
    <t>26.7</t>
  </si>
  <si>
    <t>N2XH 3x6</t>
  </si>
  <si>
    <t>26.8</t>
  </si>
  <si>
    <t>Okablowanie do dodatkowych gniazd 3-faz</t>
  </si>
  <si>
    <t>27</t>
  </si>
  <si>
    <t xml:space="preserve">INSTALACJA ELEKTRYCZNA - Rozdzielnica </t>
  </si>
  <si>
    <t>27.1</t>
  </si>
  <si>
    <t>27.2</t>
  </si>
  <si>
    <t>27.3</t>
  </si>
  <si>
    <t>28</t>
  </si>
  <si>
    <t>INSTALACJA ELEKTRYCZNA - Prace pozostałe</t>
  </si>
  <si>
    <t>28.1</t>
  </si>
  <si>
    <t>Materiały pomocnicze</t>
  </si>
  <si>
    <t>28.2</t>
  </si>
  <si>
    <t>Przejścia ppoż</t>
  </si>
  <si>
    <t>28.3</t>
  </si>
  <si>
    <t>Pomiary instalacji elektrycznej</t>
  </si>
  <si>
    <t>28.4</t>
  </si>
  <si>
    <t>Wykonanie połaczeń wyrównawczych</t>
  </si>
  <si>
    <t>29</t>
  </si>
  <si>
    <t xml:space="preserve">INSTALACJA ELEKTRYCZNA - Kompensator mocy biernej </t>
  </si>
  <si>
    <t>29.1</t>
  </si>
  <si>
    <t>30</t>
  </si>
  <si>
    <t>INSTALACJA SANITARNA - INSTALACJA WODNO-KANALIZACYJNA NISKOSZUMOWA MAGNAPLAST ULTRA DB</t>
  </si>
  <si>
    <t>30.1</t>
  </si>
  <si>
    <t>Punkty instalacji kanalizacji rury kielichowe PVC do zastosowania wewnętrznego:
WC Ø 110 mm
zlew / umywalka Ø 50 mm / 32 mm
odpływ z wanny / odpływ z prysznica  Ø 50 mm
odpływ ze zmywarki  Ø 50 mm
odpływ z pralki  Ø 50 mm / 32 mm
odpływ liniowy w garażu  Ø 110 mm</t>
  </si>
  <si>
    <t>30.2</t>
  </si>
  <si>
    <t xml:space="preserve">Pion Kanalizacyjny z rur kielichowych PVC Ø 110/75 mm do zastosowania wewnętrznego (wlicza się odpowietrzenie) </t>
  </si>
  <si>
    <t>30.3</t>
  </si>
  <si>
    <t>Wyjścia pod instalację cwu + cyrkulacja  średnice rur od Ø 26mm do Ø16mm w systemie rur wielowarstwowych PE-Xc/Al./PE</t>
  </si>
  <si>
    <t>30.4</t>
  </si>
  <si>
    <t>Instalacja zimna woda w systemie rur wielowarstwowych PE-Xc/Al./PE. Ø 16 mm + kran do zlewu z twardą wodą</t>
  </si>
  <si>
    <t>30.5</t>
  </si>
  <si>
    <t>Punkt Poboru wody 120 L/MIN - przy założeniu ciśnienia wody z sieci 3 bary - Ø 32 mm</t>
  </si>
  <si>
    <t>30.6</t>
  </si>
  <si>
    <t>Dostawa i montaż urządzenia sanitarnego do zabudowy podtynkowej, o parametrach zgodnych z projektem</t>
  </si>
  <si>
    <t>30.7</t>
  </si>
  <si>
    <t>Dostawa i montaż elementu montażowego podtynkowego do pisuaru o wysokości 112cm</t>
  </si>
  <si>
    <t>31</t>
  </si>
  <si>
    <t>INSTALACJA SANITARNA - WODA UŻYTKOWA</t>
  </si>
  <si>
    <t>31.1</t>
  </si>
  <si>
    <t>Montaż filtra z płukaniem wstecznym</t>
  </si>
  <si>
    <t>31.2</t>
  </si>
  <si>
    <t>Dostawa i montaż reduktora ciśnienia wody oraz zaworu antyskażeniowego</t>
  </si>
  <si>
    <t>31.3</t>
  </si>
  <si>
    <t>Dostawa i montaż zmiękczacza wody z filtrem z aktywnym węglem</t>
  </si>
  <si>
    <t>32</t>
  </si>
  <si>
    <t>INSTALACJA SANITARNA - KOTŁOWNIA GAZOWA</t>
  </si>
  <si>
    <t>32.1</t>
  </si>
  <si>
    <t>32.2</t>
  </si>
  <si>
    <t>Montaż zabezpieczeń ciśnieniowych</t>
  </si>
  <si>
    <t>32.3</t>
  </si>
  <si>
    <t>Dostawa i montaż Osprzętu kotłowni: Grupy Pompowe dół, Góra, Separatory, oprzyrządowanie, orurowanie, Spięcie układu kotła gazowego</t>
  </si>
  <si>
    <t>33</t>
  </si>
  <si>
    <t>INSTALACJA SANITARNA - OGRZEWANIE PODŁOGOWE</t>
  </si>
  <si>
    <t>33.1</t>
  </si>
  <si>
    <t>Magistrala łącząca szafki rozdzielcze (w tym zawory podpionowe)</t>
  </si>
  <si>
    <t>33.2</t>
  </si>
  <si>
    <t>Dostawa i montaż:
-Zestaw regulacyjny do ogrzewania podłogowego: rozdzielacz sekcyjny z rotametrami; wyjścia z szafki do pętli ogrzewania podłogowego (przedmiar opisuje ilość wyjść z szafki):
-Szafka pod rozdzielacz podtynkowa</t>
  </si>
  <si>
    <t>33.3</t>
  </si>
  <si>
    <t>Dostawa oraz montaż ogrzewania podłogowego montowanego z rur warstwowych</t>
  </si>
  <si>
    <t>34</t>
  </si>
  <si>
    <t>INSTALACJA SPRĘŻONEGO POWIETRZA</t>
  </si>
  <si>
    <t>34.1</t>
  </si>
  <si>
    <t xml:space="preserve">Instalacja z montażem sprężonego powietrza - system zgrzewany PN20 </t>
  </si>
  <si>
    <t>34.2</t>
  </si>
  <si>
    <t>35</t>
  </si>
  <si>
    <t>INSTALACJA KANALIZACJI BYTOWEJ - SZAMBO</t>
  </si>
  <si>
    <t>35.1</t>
  </si>
  <si>
    <t>Wykonanie wykopu zbiornik szamba przy pomocy koparki wraz z pryzmowaniem w obrębie działki</t>
  </si>
  <si>
    <t>35.2</t>
  </si>
  <si>
    <t>Montaż zbiornika na nieczyściwa stałe 20 m³ wraz z wykonaniem przejścia rurą ssącą – w cenie uwzględniono montaż przy użyciu dźwigu o udźwigu 50 t</t>
  </si>
  <si>
    <t>35.3</t>
  </si>
  <si>
    <t>Obsypanie zbiornika gruntem oraz rozplantowanie pozostałej ziemi na skrapie od wschodu budynku</t>
  </si>
  <si>
    <t>36</t>
  </si>
  <si>
    <t>INSTALACJA WENTYLACJI MECHANICZNEJ</t>
  </si>
  <si>
    <t>36.1</t>
  </si>
  <si>
    <r>
      <rPr>
        <b/>
        <sz val="9"/>
        <rFont val="Georgia Pro Light"/>
        <family val="1"/>
      </rPr>
      <t>Dostawy i montaż instalacji rekuperacji w oparciu o dwie centrale wentylacyjne do obsługi poszczególnych pomieszczeń oraz wyciągów z wentylatorem kanałowym i dachowymi do wyciągów z toalet, przy czym wszystkie urządzenia i elementy instalacji muszą spełniać parametry nie gorsze niż określone w dokumentacji projektowej:</t>
    </r>
    <r>
      <rPr>
        <sz val="9"/>
        <rFont val="Georgia Pro Light"/>
        <family val="1"/>
      </rPr>
      <t xml:space="preserve">
- dostawa i montaż centrali wentylacyjnej o wydatku 1750m³/h ze sterownikiem naściennym – 2 kpl. (parter i piętro)
- dostawa i montaż anemostatów i skrzynek rozprężnych – 28 szt.
- dostawa i montaż zaworów nawiewnych i wywiewnych – 24 szt.
- dostawa i montaż przepustnic powietrza – 52 szt.
- dostawa i montaż rur Spiro wraz z kształtkami Ø 100, 125, 160, 200 – komplet
- dostawa i montaż klap p.poż. topikowych – 12 szt.
- dostawa i montaż kanałów prostokątnych wraz z kształtkami – komplet
- dostawa i montaż wentylatora kanałowego – 1 kpl.
- dostawa i montaż wentylatorów dachowych – 2 szt.
- dostawa i montaż wyrzutni dachowej – 1 szt.
- dostawa i montaż tłumików powietrza – 9 szt.
- dostawa i montaż izolacji na kanały nawiewne i wywiewne, wykonanie konstrukcji wsporczej pod centrale – 2 kpl.
- instalacja pod dodatkowe odciągi (bez wentylatora/wentylatorów) – do uzgodnienia
- uruchomienie, regulacja instalacji, wykonanie dokumentacji powykonawczej</t>
    </r>
  </si>
  <si>
    <t>36.2</t>
  </si>
  <si>
    <t>Dodatkowy odciąg w laboratorium - wydajność uprzedzenia 350 m3/h</t>
  </si>
  <si>
    <t>37</t>
  </si>
  <si>
    <t>INSTALACJA KLIMATYZACJI</t>
  </si>
  <si>
    <t>37.1</t>
  </si>
  <si>
    <r>
      <rPr>
        <b/>
        <sz val="9"/>
        <rFont val="Georgia Pro Light"/>
        <family val="1"/>
      </rPr>
      <t>ETAP 1 
Wykonanie instalacji klimatyzacji (pod 16 jednostek wew. i 4 agregaty zew.) - podczas prac wykończeniowych przed tynkami</t>
    </r>
    <r>
      <rPr>
        <sz val="9"/>
        <rFont val="Georgia Pro Light"/>
        <family val="1"/>
      </rPr>
      <t xml:space="preserve"> 
- dostawa i montaż instalacji freonowej, 
- dostawa i montaż instalacji komunikacji, 
- dostawa i montaż instalacji skroplin grawitacyjnie, 
- dostawa i montaż trójników systemowych, 
- dostawa i montaż okablowania pod sterowniki naścienne 
- wykonanie niezbędnych prób szczelności</t>
    </r>
  </si>
  <si>
    <t>37.2</t>
  </si>
  <si>
    <r>
      <t xml:space="preserve">ETAP 2 
</t>
    </r>
    <r>
      <rPr>
        <sz val="9"/>
        <rFont val="Georgia Pro Light"/>
        <family val="1"/>
      </rPr>
      <t>Dostawa i montaż urządzeń oraz uruchomienie systemów klimatyzacji VRV – wszystkie urządzenia muszą spełniać parametry nie gorsze niż wskazane w projekcie, dopuszcza się produkty równoważne o tych samych lub lepszych parametrach:
- dostawa i montaż agregatu zewnętrznego 14 kW – 2 szt.
- dostawa i montaż agregatu zewnętrznego 12,5 kW – 1 szt.
- dostawa i montaż agregatu zewnętrznego 15,5 kW – 1 szt.
- dostawa i montaż jednostki wewnętrznej kasetonowej 3,6 kW – 16 szt.
- dostawa i montaż trójników – 1 komplet
- dostawa i montaż sterowników naściennych – 16 szt.
- dostawa i montaż konstrukcji wsporczej pod agregat zewnętrzny – 4 komplety
- wykonanie niezbędnych prób szczelności – 1 komplet
- uruchomienie i doładowanie czynnika chłodniczego – 1 komplet
- wykonanie dokumentacji powykonawczej – 1 komplet</t>
    </r>
  </si>
  <si>
    <t>38</t>
  </si>
  <si>
    <t>39</t>
  </si>
  <si>
    <t>WARSTWY POSADZKOWE PARTER</t>
  </si>
  <si>
    <t>39.1</t>
  </si>
  <si>
    <t>Hydroizolacja</t>
  </si>
  <si>
    <t>39.2</t>
  </si>
  <si>
    <t xml:space="preserve">Termoizolacja podłogi - styropian EPS 100 gr. 10cm </t>
  </si>
  <si>
    <t>39.3</t>
  </si>
  <si>
    <t>Folia PE na zakład</t>
  </si>
  <si>
    <t>39.4</t>
  </si>
  <si>
    <t>Wylewka betonowa - gr. 7 cm</t>
  </si>
  <si>
    <t>40</t>
  </si>
  <si>
    <t>WARSTWY POSADZKOWE I PIĘTRO</t>
  </si>
  <si>
    <t>40.1</t>
  </si>
  <si>
    <t xml:space="preserve">Termoizolacja podłogi - styropian EPS 100 gr. 7cm </t>
  </si>
  <si>
    <t>40.2</t>
  </si>
  <si>
    <t>40.3</t>
  </si>
  <si>
    <t>41</t>
  </si>
  <si>
    <t>WARSTWY POSADZKOWE II PIĘTRO</t>
  </si>
  <si>
    <t>41.1</t>
  </si>
  <si>
    <t>41.2</t>
  </si>
  <si>
    <t>41.3</t>
  </si>
  <si>
    <t>42</t>
  </si>
  <si>
    <t>TYNKI</t>
  </si>
  <si>
    <t>42.1</t>
  </si>
  <si>
    <t>Tynki cementowo-wapienne maszynowe kat. III (ściany) - PARTER</t>
  </si>
  <si>
    <t>42.2</t>
  </si>
  <si>
    <t>Tynki cementowo-wapienne maszynowe kat. III (ściany) - PIĘTRO I</t>
  </si>
  <si>
    <t>42.3</t>
  </si>
  <si>
    <t>Tynki cementowo-wapienne maszynowe kat. III (ściany) - PIĘTRO II</t>
  </si>
  <si>
    <t>42.4</t>
  </si>
  <si>
    <t>Tynki cementowo-wapienne maszynowe kat. III (sufity) - spód schodów i spoczników</t>
  </si>
  <si>
    <t>43</t>
  </si>
  <si>
    <t>KANALIZACJA DESZCZOWA - ODWODNIENIE Z DACHU</t>
  </si>
  <si>
    <t>43.1</t>
  </si>
  <si>
    <t>Wykonanie systemu odprowadzenia wody opadowej z dachu. Instalacja z rur PVC o średnicach od Ø110 do Ø160, ułożona poniżej gruntu ze spadkiem min. 1 %. Rury obsypane piaskiem zasypowym. Podłączenie do istniejącego zbiornika na wodę deszczową.</t>
  </si>
  <si>
    <t>43.2</t>
  </si>
  <si>
    <t>Dostawa i montaż studni rewizyjnych Ø 315 (do rur spustowych ukrytych w elewacji budynku). Studzienka teleskopowa Ø 315/160 montowana na zagęszczonym piasku zasypowym: studzienka przelotowa Ø 315/160, rura karbowana Ø 315 – h 1500 mm, rura teleskopowa Ø 315 – h 500 mm, pokrywa żeliwna klasy A15</t>
  </si>
  <si>
    <t>44</t>
  </si>
  <si>
    <t>ELEWACJA</t>
  </si>
  <si>
    <t>44.1</t>
  </si>
  <si>
    <t>Montaż i demontaż rusztowania</t>
  </si>
  <si>
    <t>44.2</t>
  </si>
  <si>
    <t>Hydroizolacja ściany w strefie cokołowej - masa KMB</t>
  </si>
  <si>
    <t>44.3</t>
  </si>
  <si>
    <t>Termoizolacja ścian w strefie cokołowej - styropian XPS gr. 10cm wysokość na 50 cm (styropian kołkowany)</t>
  </si>
  <si>
    <t>44.4</t>
  </si>
  <si>
    <r>
      <t>Ocieplenie ścian zewnętrznych budynku, wełna mineralna na ruszczie λ=0,035W/K*m2 gr 20 cm, kołkow</t>
    </r>
    <r>
      <rPr>
        <sz val="9"/>
        <color theme="1"/>
        <rFont val="Georgia Pro Light"/>
        <family val="1"/>
      </rPr>
      <t>ana - ściana oddzielenia pożarowego REI60</t>
    </r>
    <r>
      <rPr>
        <sz val="9"/>
        <rFont val="Georgia Pro Light"/>
        <family val="1"/>
      </rPr>
      <t xml:space="preserve"> </t>
    </r>
    <r>
      <rPr>
        <b/>
        <sz val="9"/>
        <color theme="1"/>
        <rFont val="Georgia Pro Light"/>
        <family val="1"/>
      </rPr>
      <t>-</t>
    </r>
    <r>
      <rPr>
        <b/>
        <sz val="9"/>
        <rFont val="Georgia Pro Light"/>
        <family val="1"/>
      </rPr>
      <t xml:space="preserve"> zmiana grubości wełny mineralnej względem projektu (w proj. 12 cm)</t>
    </r>
  </si>
  <si>
    <t>44.5</t>
  </si>
  <si>
    <r>
      <t xml:space="preserve">Ocieplenie budynku, styropian EPS λ=0,038 W/K*m2 gr 20 cm. Styropian kołkowany, wykończony warstwą kleju zbrojonego siatką </t>
    </r>
    <r>
      <rPr>
        <b/>
        <sz val="9"/>
        <rFont val="Georgia Pro Light"/>
        <family val="1"/>
      </rPr>
      <t>- zmiana grubości styropianu względem projektu (w proj. 12 cm)</t>
    </r>
  </si>
  <si>
    <t>44.6</t>
  </si>
  <si>
    <t>Warstwy wykończeniowe elewacji – tynk silikonowy, grubość ziarna 1,5 mm, kolor biały</t>
  </si>
  <si>
    <t>44.7</t>
  </si>
  <si>
    <t>Warstwy wykończeniowe elewacji - tynk silikonowy, grubość ziarna 1,5 mm - kolor jasnoszary</t>
  </si>
  <si>
    <t>44.8</t>
  </si>
  <si>
    <t xml:space="preserve">Wykonanie parapetów z blachy aluminiowej </t>
  </si>
  <si>
    <t>45</t>
  </si>
  <si>
    <t>INWENTARYZACJA GEODEZYJNA POWYKONAWCZA</t>
  </si>
  <si>
    <t>45.1</t>
  </si>
  <si>
    <t>Inwentaryzacja geodezyjna powykonawcza budynku</t>
  </si>
  <si>
    <t>45.2</t>
  </si>
  <si>
    <t>Inwentaryzacja geodezyjna powykonawcza przyłączy</t>
  </si>
  <si>
    <t>46</t>
  </si>
  <si>
    <t>ZABUDOWY Z PŁYT G-K</t>
  </si>
  <si>
    <t>46.1</t>
  </si>
  <si>
    <t>Wykonanie zabudowy ścian z płyt g-k (stelaż, płyty)</t>
  </si>
  <si>
    <t>46.2</t>
  </si>
  <si>
    <t>Wykonanie gładzi na ścianach g-k</t>
  </si>
  <si>
    <t>47</t>
  </si>
  <si>
    <t>PRACE WYKOŃCZENIOWE ŚCIAN I SUFITÓW</t>
  </si>
  <si>
    <t>47.1</t>
  </si>
  <si>
    <t>Malowanie sufitu parteru</t>
  </si>
  <si>
    <t>47.2</t>
  </si>
  <si>
    <t>Wykonanie sufitów podwieszanych - sufit kasetonowy 60x60cm - parter</t>
  </si>
  <si>
    <t>47.3</t>
  </si>
  <si>
    <t>Malowanie ścian parteru</t>
  </si>
  <si>
    <t>47.4</t>
  </si>
  <si>
    <t>Wykończenie ścian płytkami gresowymi - parter</t>
  </si>
  <si>
    <t>47.5</t>
  </si>
  <si>
    <t>Malowanie sufitu piętra I</t>
  </si>
  <si>
    <t>47.6</t>
  </si>
  <si>
    <t>Wykonanie sufitów podwieszanych - sufit kasetonowy 60x60cm i piętro I</t>
  </si>
  <si>
    <t>47.7</t>
  </si>
  <si>
    <t>Malowanie ścian piętra I</t>
  </si>
  <si>
    <t>47.8</t>
  </si>
  <si>
    <t>Wykończenie ścian piętra I płytkami gresowymi</t>
  </si>
  <si>
    <t>47.9</t>
  </si>
  <si>
    <t>Wykonanie sufitów podwieszanych - sufit kasetonowy 60x60cm - piętro II</t>
  </si>
  <si>
    <t>47.10</t>
  </si>
  <si>
    <t>Malowanie ścian piętra II</t>
  </si>
  <si>
    <t>47.11</t>
  </si>
  <si>
    <t>Wykończenie ścian piętra II płytkami gresowymi</t>
  </si>
  <si>
    <t>48</t>
  </si>
  <si>
    <t>WYKOŃCZENIE POSADZEK + BARIERKI SCHODÓW</t>
  </si>
  <si>
    <t>48.1</t>
  </si>
  <si>
    <t>Wykończenie posadzki wykładziną dywanową</t>
  </si>
  <si>
    <t>48.2</t>
  </si>
  <si>
    <t>Wykończenie posadzki płytkami gresowymi - parter</t>
  </si>
  <si>
    <t>48.3</t>
  </si>
  <si>
    <t>Posadzka przemysłowa, żywiczna - piętro I</t>
  </si>
  <si>
    <t>48.4</t>
  </si>
  <si>
    <t>Wykończenie posadzki płytkami gresowymi - piętro I</t>
  </si>
  <si>
    <t>48.5</t>
  </si>
  <si>
    <t>Wykończenie posadzki płytkami gresowymi - piętro II</t>
  </si>
  <si>
    <t>48.6</t>
  </si>
  <si>
    <t>Wykończenie posadzki płytkami gresowymi - klatka schodowa</t>
  </si>
  <si>
    <t>48.7</t>
  </si>
  <si>
    <t>Dostawa i montaż balustrady klatki schodowej wewnętrznej, stal nierdzewna</t>
  </si>
  <si>
    <t>49</t>
  </si>
  <si>
    <t>ŚLUSARKA DRZWIOWA WEWNĘTRZNA</t>
  </si>
  <si>
    <t>49.1</t>
  </si>
  <si>
    <t>Dostawa i montaż ślusarki drzwiowej (10szt. 80x200cm )
Drzwi okleinowe CPL 
Ościeżnica stalowa kątowa, RAL 7035
Samodomykacz ramieniowy, zamykanie skrzydła 180 °</t>
  </si>
  <si>
    <t>49.2</t>
  </si>
  <si>
    <t>Dostawa i montaż ślusarki drzwiowej (6 szt. 90x200cm)
Drzwi okleinowe CPL 
Ościeżnica stalowa kątowa, RAL 7035
Samodomykacz ramieniowy, zamykanie skrzydła 180 °</t>
  </si>
  <si>
    <t>49.3</t>
  </si>
  <si>
    <t>Dostawa i montaż ślusarki drzwiowej (2 szt. 120x200cm)
Drzwi okleinowe CPL
Ościeżnica stalowa kątowa, RAL 7035
Samodomykacz ramieniowy, zamykanie skrzydła 180 °</t>
  </si>
  <si>
    <t>49.4</t>
  </si>
  <si>
    <r>
      <t xml:space="preserve">Dostawa i montaż ślusarki drzwiowej </t>
    </r>
    <r>
      <rPr>
        <sz val="9"/>
        <color theme="1"/>
        <rFont val="Georgia Pro Light"/>
        <family val="1"/>
      </rPr>
      <t xml:space="preserve">ppoż </t>
    </r>
    <r>
      <rPr>
        <b/>
        <sz val="9"/>
        <color theme="1"/>
        <rFont val="Georgia Pro Light"/>
        <family val="1"/>
      </rPr>
      <t xml:space="preserve">EI30 </t>
    </r>
    <r>
      <rPr>
        <sz val="9"/>
        <color theme="1"/>
        <rFont val="Georgia Pro Light"/>
        <family val="1"/>
      </rPr>
      <t>(1</t>
    </r>
    <r>
      <rPr>
        <sz val="9"/>
        <rFont val="Georgia Pro Light"/>
        <family val="1"/>
      </rPr>
      <t xml:space="preserve"> szt. 120x200cm)
Drzwi techniczne przeciwpożarowe okleinowe CPL 
Ościeżnica stalowa kątowa, RAL 7035
Samodomykacz ramieniowy, zamykanie skrzydła 180 °</t>
    </r>
  </si>
  <si>
    <t>49.5</t>
  </si>
  <si>
    <t>50</t>
  </si>
  <si>
    <t>INSTALACJE SANITARNE - BIAŁY MONTAŻ</t>
  </si>
  <si>
    <t>50.1</t>
  </si>
  <si>
    <t>50.2</t>
  </si>
  <si>
    <t>Zakup i montaż miski pisuaru</t>
  </si>
  <si>
    <t>50.3</t>
  </si>
  <si>
    <t>Zakup i montaż przycisku spłukującego</t>
  </si>
  <si>
    <t>50.4</t>
  </si>
  <si>
    <t>Zakup i montaż umywalki wraz z syfonem</t>
  </si>
  <si>
    <t>50.5</t>
  </si>
  <si>
    <t>Zakup i montaż zlewozmywaka wraz z syfonem</t>
  </si>
  <si>
    <t>50.6</t>
  </si>
  <si>
    <t>Montaż uchwytów i poręczy przy urządzeniach sanitarnych dla osób niepełnosprawnych – stal nierdzewna, mocowanie do ściany i podłoża</t>
  </si>
  <si>
    <t>51</t>
  </si>
  <si>
    <t>PRACE ZEWNĘTRZNE</t>
  </si>
  <si>
    <t>51.1</t>
  </si>
  <si>
    <t xml:space="preserve">Naprawa kostki przed budynkiem </t>
  </si>
  <si>
    <t>51.2</t>
  </si>
  <si>
    <t>Plantowanie terenu + zasiew trawy</t>
  </si>
  <si>
    <t>54</t>
  </si>
  <si>
    <t>FORMALNOŚCI</t>
  </si>
  <si>
    <t>54.1</t>
  </si>
  <si>
    <t>SUMA NETTO BUDYNEK:</t>
  </si>
  <si>
    <r>
      <t xml:space="preserve">Dostawa i montaż ślusarki okiennej - ELEWACJA WSCHODNIA - O1 - </t>
    </r>
    <r>
      <rPr>
        <b/>
        <sz val="9"/>
        <rFont val="Georgia Pro Light"/>
        <family val="1"/>
      </rPr>
      <t>PIĘTRO</t>
    </r>
    <r>
      <rPr>
        <sz val="9"/>
        <rFont val="Georgia Pro Light"/>
        <family val="1"/>
      </rPr>
      <t xml:space="preserve">
Okna PVC o szerokości okien: 1800 mm i 2000 mm, kolor zgodny z projektem
Oszklenie: zestaw trójszybowy, szyba zewnętrzna i wewnętrzna hartowana, szyby zespolone o grubości całkowitej ok. 48 mm, minimalna izolacyjność cieplna U = 0,5 W/m²K, minimalna izolacyjność akustyczna Rw = 33 dB, dopuszcza się lepsze parametry
Podwyższona klasa wodoszczelności
Odwodnienia standardowe
Wszystkie niezbędne akcesoria montażowe zapewniające prawidłową funkcjonalność i szczelność</t>
    </r>
  </si>
  <si>
    <r>
      <t xml:space="preserve">Dostawa i montaż ślusarki okiennej - ELEWACJA ZACHODNIA - O2 - </t>
    </r>
    <r>
      <rPr>
        <b/>
        <sz val="9"/>
        <rFont val="Georgia Pro Light"/>
        <family val="1"/>
      </rPr>
      <t>PARTER</t>
    </r>
    <r>
      <rPr>
        <sz val="9"/>
        <rFont val="Georgia Pro Light"/>
        <family val="1"/>
      </rPr>
      <t xml:space="preserve">
Okna PVC o szerokościach 1100 mm i 2900 mm, kolor zgodny z projektem
Oszklenie: zestaw trójszybowy, szyba zewnętrzna o odporności na włamanie przynajmniej P2, szyba wewnętrzna hartowana,  szyby zespolone o wymaganej izolacyjności cieplnej i akustycznej – minimalnie Uw = 0,79 W/m²K, minimalna izolacyjność akustyczna Rw = 33 dB, dopuszcza się lepsze parametry
Okucie: standardowe, zapewniające prawidłowe funkcjonowanie okna i bezpieczeństwo użytkowania
Podwyższona klasa wodoszczelności
Odwodnienia standardowe
Klasa odporności na włamanie: minimalnie RC2
Wszystkie niezbędne akcesoria montażowe zapewniające funkcjonalność i szczelność, w tym elementy maskujące i klamka z blokadą</t>
    </r>
  </si>
  <si>
    <r>
      <t xml:space="preserve">Dostawa i montaż ślusarki okiennej - ELEWACJA ZACHODNIA - O2 - </t>
    </r>
    <r>
      <rPr>
        <b/>
        <sz val="9"/>
        <rFont val="Georgia Pro Light"/>
        <family val="1"/>
      </rPr>
      <t>PIĘTRO</t>
    </r>
    <r>
      <rPr>
        <sz val="9"/>
        <rFont val="Georgia Pro Light"/>
        <family val="1"/>
      </rPr>
      <t xml:space="preserve">
Okna PVC o szerokościach 1100 mm i 2900 mm, kolor zgodny z projektem
Oszklenie: zestaw trójszybowy, szyba zewnętrzna i wewnętrzna hartowana, szyby zespolone o grubości całkowitej ok. 48 mm, minimalna izolacyjność cieplna Uw = 0,79 W/m²K, minimalna izolacyjność akustyczna Rw = 33 dB, dopuszcza się lepsze parametry
Okucie: standardowe, zapewniające prawidłowe funkcjonowanie okna i bezpieczeństwo użytkowania
Podwyższona klasa wodoszczelności
Odwodnienia standardowe
Elementy maskujące i osłonki w kolorze srebrnym
Wszystkie niezbędne akcesoria montażowe zapewniające funkcjonalność i szczelność
Barierki szklane o wysokości 100 cm, zgodne z wymaganiami bezpieczeństwa</t>
    </r>
  </si>
  <si>
    <t>Okno harmonijkowe podzielone na 3 segmenty – 1 segment szklany, 1 segment z panelu termoizolacyjnego z rdzeniem izolacyjnym w kolorze zbliżonym do elewacji, 1 segment szklany; zmiana względem projektu</t>
  </si>
  <si>
    <t>18.1</t>
  </si>
  <si>
    <t>NA2XH 1x95 - okablowanie pomiędzy RH a RB</t>
  </si>
  <si>
    <t>NA2XH 1x70 - okablowanie pomedzy RB a RT</t>
  </si>
  <si>
    <t>Aktywny kompensator mocy biernej minimum 20kVar</t>
  </si>
  <si>
    <t>Kompresor śrubowy wraz z osuszaczem i sterowanie, ze zbiornikiem min.1000 l, min. 7.5kW</t>
  </si>
  <si>
    <t>Zakup i montaż miski WC + deska samozamykająca</t>
  </si>
  <si>
    <t>Rozdzielnica RB</t>
  </si>
  <si>
    <t>Rozdzielnica RT</t>
  </si>
  <si>
    <t>Zbrojenie płyt fundamentowych prętami ze stali B500SP według normy PN-EN 1992 bądź równoważny (przyjęto ilość z zestawienia stali powiększoną o naddatek)</t>
  </si>
  <si>
    <t>Wykonanie dokumentacji powykonawczej wraz z przeprowadzeniem procesu uzyskania Pozwolenia na użytkowanie; koordynacja prac projektowych związana z nadzorami autorskimi oraz zmianami nieistotnymi; przygotowanie dokumentacji budowlanej i kosztorysowej dotyczącej rozliczenia dofinansowania, nadzór autorski</t>
  </si>
  <si>
    <t>Gniazda 3 -faz (2x16A, 2x32A, 1x63A), I piętro</t>
  </si>
  <si>
    <t>Łączniki oświetleniowe</t>
  </si>
  <si>
    <t>Wywóz ziemi na wysypisko - wywóz części ziemi z wykopu</t>
  </si>
  <si>
    <t>Podpięcie do istniejącej Instalacji C.O, wraz z zaworami regulacyjnymi</t>
  </si>
  <si>
    <t>FOTOWOLTAIKA - instalacja nie jest częścią postępowania, nie podlega wycenie</t>
  </si>
  <si>
    <t>BUDOWA BUDYNKU CENTRUM BADAWCZO-
ROZWOJOWEGO (ETAP I)</t>
  </si>
  <si>
    <t>UL. SPACEROWA 5, 32-083 BALICE</t>
  </si>
  <si>
    <t>Rozbudowa rozdzielnicy RH, należy dobudować okablowanie wewnętrzne do zasilania rozdzialenicy RB wraz z rozłącznikem bezpiecznikowym NH, wkładki bezpiecznikowe max. 160A</t>
  </si>
  <si>
    <r>
      <t xml:space="preserve">Dostawa i montaż ślusarki drzwiowej </t>
    </r>
    <r>
      <rPr>
        <sz val="9"/>
        <color theme="1"/>
        <rFont val="Georgia Pro Light"/>
        <family val="1"/>
      </rPr>
      <t xml:space="preserve">ppoż </t>
    </r>
    <r>
      <rPr>
        <b/>
        <sz val="9"/>
        <color theme="1"/>
        <rFont val="Georgia Pro Light"/>
        <family val="1"/>
      </rPr>
      <t>EI30</t>
    </r>
    <r>
      <rPr>
        <sz val="9"/>
        <color theme="1"/>
        <rFont val="Georgia Pro Light"/>
        <family val="1"/>
      </rPr>
      <t xml:space="preserve"> (1 szt.</t>
    </r>
    <r>
      <rPr>
        <sz val="9"/>
        <rFont val="Georgia Pro Light"/>
        <family val="1"/>
      </rPr>
      <t xml:space="preserve"> 155x200cm)
Drzwi DP1 </t>
    </r>
    <r>
      <rPr>
        <b/>
        <sz val="9"/>
        <rFont val="Georgia Pro Light"/>
        <family val="1"/>
      </rPr>
      <t>- drzwi uwzględnione w poz. 19.2 niniejszego kosztorysu</t>
    </r>
  </si>
  <si>
    <r>
      <t xml:space="preserve">Zbrojenie ścian żelbetowych prętami ze stali B500SP według normy PN-EN 1992 bądź równoważny </t>
    </r>
    <r>
      <rPr>
        <b/>
        <sz val="9"/>
        <rFont val="Georgia Pro Light"/>
        <family val="1"/>
      </rPr>
      <t>(uwzględniono w konstrukcji ścian piętra I w punkcie 7.2 niniejszego kosztorysu)</t>
    </r>
  </si>
  <si>
    <r>
      <t xml:space="preserve">Zbrojenie płyty stropu prętami ze stali B500SP według normy PN-EN 1992 bądź równoważny </t>
    </r>
    <r>
      <rPr>
        <b/>
        <sz val="9"/>
        <rFont val="Georgia Pro Light"/>
        <family val="1"/>
      </rPr>
      <t>(uwzględniono w konstrukcji stropu nad piętrem I w punkcie 8.2 niniejszego kosztorysu)</t>
    </r>
  </si>
  <si>
    <r>
      <t xml:space="preserve">Zbrojenie ścian attykowych prętami ze stali B500SP według normy PN-EN 1992 bądź równoważny </t>
    </r>
    <r>
      <rPr>
        <b/>
        <sz val="9"/>
        <rFont val="Georgia Pro Light"/>
        <family val="1"/>
      </rPr>
      <t>(uwzględniono w konstrukcji ścian piętra I w punkcie 7.2 niniejszego kosztorysu)</t>
    </r>
  </si>
  <si>
    <r>
      <t xml:space="preserve">Centrala systemu sygnalizacji włamania i napadu </t>
    </r>
    <r>
      <rPr>
        <b/>
        <sz val="9"/>
        <rFont val="Georgia Pro Light"/>
        <family val="1"/>
      </rPr>
      <t>(założono wpięcie do istniejącego rejestratora Satel)</t>
    </r>
  </si>
  <si>
    <r>
      <t xml:space="preserve">Wideorejetrator </t>
    </r>
    <r>
      <rPr>
        <b/>
        <sz val="9"/>
        <rFont val="Georgia Pro Light"/>
        <family val="1"/>
      </rPr>
      <t>(założono wpięcie do istniejącego rejestratora)</t>
    </r>
  </si>
  <si>
    <t>Komórki tabeli oznaczone kolorem szarym stanowią miejsce do uzupełnienia przez Wykonawcę.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</si>
</sst>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13" x14ac:knownFonts="1">
    <font>
      <sz val="11"/>
      <color theme="1"/>
      <name val="Aptos Narrow"/>
      <family val="2"/>
      <charset val="238"/>
      <scheme val="minor"/>
    </font>
    <font>
      <sz val="9"/>
      <name val="Georgia Pro Light"/>
      <family val="1"/>
    </font>
    <font>
      <b/>
      <sz val="16"/>
      <name val="Georgia Pro Light"/>
      <family val="1"/>
    </font>
    <font>
      <sz val="10"/>
      <name val="Arial"/>
      <family val="2"/>
      <charset val="238"/>
    </font>
    <font>
      <b/>
      <sz val="9"/>
      <name val="Georgia Pro Light"/>
      <family val="1"/>
    </font>
    <font>
      <b/>
      <sz val="9"/>
      <color rgb="FF00B050"/>
      <name val="Georgia Pro Light"/>
      <family val="1"/>
    </font>
    <font>
      <sz val="9"/>
      <color theme="1"/>
      <name val="Georgia Pro Light"/>
      <family val="1"/>
    </font>
    <font>
      <b/>
      <sz val="9"/>
      <color theme="1"/>
      <name val="Georgia Pro Light"/>
      <family val="1"/>
    </font>
    <font>
      <sz val="8"/>
      <name val="Aptos Narrow"/>
      <family val="2"/>
      <charset val="238"/>
      <scheme val="minor"/>
    </font>
    <font>
      <sz val="9"/>
      <name val="Georgia Pro Light"/>
      <family val="1"/>
      <charset val="238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75">
    <xf numFmtId="0" fontId="0" fillId="0" borderId="0" xfId="0"/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4" fontId="4" fillId="4" borderId="3" xfId="0" applyNumberFormat="1" applyFont="1" applyFill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1" applyNumberFormat="1" applyFont="1" applyBorder="1" applyAlignment="1">
      <alignment horizontal="center" vertical="center" wrapText="1"/>
    </xf>
    <xf numFmtId="0" fontId="1" fillId="5" borderId="3" xfId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4" fontId="1" fillId="4" borderId="3" xfId="1" applyNumberFormat="1" applyFont="1" applyFill="1" applyBorder="1" applyAlignment="1">
      <alignment horizontal="center" vertical="center" wrapText="1"/>
    </xf>
    <xf numFmtId="4" fontId="1" fillId="5" borderId="3" xfId="1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vertical="center" wrapText="1"/>
    </xf>
    <xf numFmtId="49" fontId="1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4" fillId="4" borderId="3" xfId="1" applyFont="1" applyFill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4" fillId="4" borderId="3" xfId="1" applyFont="1" applyFill="1" applyBorder="1" applyAlignment="1">
      <alignment horizontal="left" vertical="center" wrapText="1"/>
    </xf>
    <xf numFmtId="0" fontId="1" fillId="5" borderId="3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4" fillId="5" borderId="3" xfId="1" applyFont="1" applyFill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165" fontId="4" fillId="4" borderId="3" xfId="0" applyNumberFormat="1" applyFont="1" applyFill="1" applyBorder="1" applyAlignment="1">
      <alignment vertical="center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3" xfId="1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horizontal="center" vertical="center" wrapText="1"/>
    </xf>
    <xf numFmtId="165" fontId="4" fillId="6" borderId="3" xfId="1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5" borderId="3" xfId="0" applyNumberFormat="1" applyFont="1" applyFill="1" applyBorder="1" applyAlignment="1">
      <alignment horizontal="center" vertical="center"/>
    </xf>
    <xf numFmtId="165" fontId="1" fillId="7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" fillId="4" borderId="3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6" borderId="3" xfId="1" applyFont="1" applyFill="1" applyBorder="1" applyAlignment="1">
      <alignment horizontal="right" vertical="center"/>
    </xf>
    <xf numFmtId="0" fontId="1" fillId="0" borderId="1" xfId="1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right"/>
    </xf>
    <xf numFmtId="14" fontId="1" fillId="2" borderId="2" xfId="0" applyNumberFormat="1" applyFont="1" applyFill="1" applyBorder="1" applyAlignment="1">
      <alignment horizontal="right"/>
    </xf>
    <xf numFmtId="14" fontId="1" fillId="2" borderId="4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</cellXfs>
  <cellStyles count="2">
    <cellStyle name="Normalny" xfId="0" builtinId="0"/>
    <cellStyle name="Normalny 2" xfId="1" xr:uid="{82907852-B20C-479A-AE75-AD2A003642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1098E-14DD-470F-B7E4-18FC696DDF58}">
  <sheetPr>
    <pageSetUpPr fitToPage="1"/>
  </sheetPr>
  <dimension ref="A1:F329"/>
  <sheetViews>
    <sheetView showGridLines="0" tabSelected="1" topLeftCell="A18" zoomScale="115" zoomScaleNormal="115" workbookViewId="0">
      <selection activeCell="E18" sqref="E18"/>
    </sheetView>
  </sheetViews>
  <sheetFormatPr defaultColWidth="8.88671875" defaultRowHeight="14.4" x14ac:dyDescent="0.3"/>
  <cols>
    <col min="1" max="1" width="4.6640625" bestFit="1" customWidth="1"/>
    <col min="2" max="2" width="59.109375" customWidth="1"/>
    <col min="3" max="3" width="25.6640625" customWidth="1"/>
    <col min="4" max="4" width="25.6640625" style="20" customWidth="1"/>
    <col min="5" max="5" width="25.6640625" style="21" customWidth="1"/>
    <col min="6" max="6" width="25.6640625" style="22" customWidth="1"/>
  </cols>
  <sheetData>
    <row r="1" spans="1:6" x14ac:dyDescent="0.3">
      <c r="A1" s="66"/>
      <c r="B1" s="67"/>
      <c r="C1" s="67"/>
      <c r="D1" s="67"/>
      <c r="E1" s="67"/>
      <c r="F1" s="68"/>
    </row>
    <row r="2" spans="1:6" ht="20.399999999999999" x14ac:dyDescent="0.3">
      <c r="A2" s="69" t="s">
        <v>0</v>
      </c>
      <c r="B2" s="70"/>
      <c r="C2" s="70"/>
      <c r="D2" s="70"/>
      <c r="E2" s="70"/>
      <c r="F2" s="71"/>
    </row>
    <row r="3" spans="1:6" x14ac:dyDescent="0.3">
      <c r="A3" s="50" t="s">
        <v>1</v>
      </c>
      <c r="B3" s="51"/>
      <c r="C3" s="51"/>
      <c r="D3" s="51"/>
      <c r="E3" s="51"/>
      <c r="F3" s="52"/>
    </row>
    <row r="4" spans="1:6" x14ac:dyDescent="0.3">
      <c r="A4" s="72" t="s">
        <v>2</v>
      </c>
      <c r="B4" s="73"/>
      <c r="C4" s="73"/>
      <c r="D4" s="73"/>
      <c r="E4" s="73"/>
      <c r="F4" s="74"/>
    </row>
    <row r="5" spans="1:6" x14ac:dyDescent="0.3">
      <c r="A5" s="50" t="s">
        <v>3</v>
      </c>
      <c r="B5" s="51"/>
      <c r="C5" s="51"/>
      <c r="D5" s="51"/>
      <c r="E5" s="51"/>
      <c r="F5" s="52"/>
    </row>
    <row r="6" spans="1:6" x14ac:dyDescent="0.3">
      <c r="A6" s="63" t="s">
        <v>605</v>
      </c>
      <c r="B6" s="64"/>
      <c r="C6" s="64"/>
      <c r="D6" s="64"/>
      <c r="E6" s="64"/>
      <c r="F6" s="65"/>
    </row>
    <row r="7" spans="1:6" x14ac:dyDescent="0.3">
      <c r="A7" s="50" t="s">
        <v>4</v>
      </c>
      <c r="B7" s="51"/>
      <c r="C7" s="51"/>
      <c r="D7" s="51"/>
      <c r="E7" s="51"/>
      <c r="F7" s="52"/>
    </row>
    <row r="8" spans="1:6" x14ac:dyDescent="0.3">
      <c r="A8" s="53" t="s">
        <v>606</v>
      </c>
      <c r="B8" s="54"/>
      <c r="C8" s="54"/>
      <c r="D8" s="54"/>
      <c r="E8" s="54"/>
      <c r="F8" s="55"/>
    </row>
    <row r="9" spans="1:6" x14ac:dyDescent="0.3">
      <c r="A9" s="56"/>
      <c r="B9" s="57"/>
      <c r="C9" s="57"/>
      <c r="D9" s="57"/>
      <c r="E9" s="57"/>
      <c r="F9" s="58"/>
    </row>
    <row r="10" spans="1:6" x14ac:dyDescent="0.3">
      <c r="A10" s="1" t="s">
        <v>5</v>
      </c>
      <c r="B10" s="2"/>
      <c r="C10" s="1" t="s">
        <v>6</v>
      </c>
      <c r="D10" s="3" t="s">
        <v>7</v>
      </c>
      <c r="E10" s="4" t="s">
        <v>8</v>
      </c>
      <c r="F10" s="5" t="s">
        <v>9</v>
      </c>
    </row>
    <row r="11" spans="1:6" x14ac:dyDescent="0.3">
      <c r="A11" s="59" t="s">
        <v>10</v>
      </c>
      <c r="B11" s="60"/>
      <c r="C11" s="60"/>
      <c r="D11" s="60"/>
      <c r="E11" s="60"/>
      <c r="F11" s="61"/>
    </row>
    <row r="12" spans="1:6" x14ac:dyDescent="0.3">
      <c r="A12" s="6">
        <v>1</v>
      </c>
      <c r="B12" s="23" t="s">
        <v>11</v>
      </c>
      <c r="C12" s="7"/>
      <c r="D12" s="8"/>
      <c r="E12" s="34"/>
      <c r="F12" s="37">
        <f>SUM(F13:F23)</f>
        <v>0</v>
      </c>
    </row>
    <row r="13" spans="1:6" x14ac:dyDescent="0.3">
      <c r="A13" s="9" t="s">
        <v>12</v>
      </c>
      <c r="B13" s="24" t="s">
        <v>15</v>
      </c>
      <c r="C13" s="10" t="s">
        <v>16</v>
      </c>
      <c r="D13" s="11">
        <f>94</f>
        <v>94</v>
      </c>
      <c r="E13" s="45"/>
      <c r="F13" s="38">
        <f>D13*E13</f>
        <v>0</v>
      </c>
    </row>
    <row r="14" spans="1:6" ht="22.8" x14ac:dyDescent="0.3">
      <c r="A14" s="9" t="s">
        <v>14</v>
      </c>
      <c r="B14" s="24" t="s">
        <v>18</v>
      </c>
      <c r="C14" s="12" t="s">
        <v>19</v>
      </c>
      <c r="D14" s="11">
        <v>15</v>
      </c>
      <c r="E14" s="45"/>
      <c r="F14" s="38">
        <f>D14*E14</f>
        <v>0</v>
      </c>
    </row>
    <row r="15" spans="1:6" ht="22.8" x14ac:dyDescent="0.3">
      <c r="A15" s="9" t="s">
        <v>17</v>
      </c>
      <c r="B15" s="24" t="s">
        <v>21</v>
      </c>
      <c r="C15" s="10" t="s">
        <v>13</v>
      </c>
      <c r="D15" s="11">
        <v>1</v>
      </c>
      <c r="E15" s="45"/>
      <c r="F15" s="38">
        <f t="shared" ref="F15:F23" si="0">D15*E15</f>
        <v>0</v>
      </c>
    </row>
    <row r="16" spans="1:6" ht="22.8" x14ac:dyDescent="0.3">
      <c r="A16" s="9" t="s">
        <v>20</v>
      </c>
      <c r="B16" s="24" t="s">
        <v>23</v>
      </c>
      <c r="C16" s="10" t="s">
        <v>24</v>
      </c>
      <c r="D16" s="11">
        <v>20</v>
      </c>
      <c r="E16" s="45"/>
      <c r="F16" s="38">
        <f t="shared" si="0"/>
        <v>0</v>
      </c>
    </row>
    <row r="17" spans="1:6" ht="34.200000000000003" x14ac:dyDescent="0.3">
      <c r="A17" s="9" t="s">
        <v>22</v>
      </c>
      <c r="B17" s="24" t="s">
        <v>26</v>
      </c>
      <c r="C17" s="12" t="s">
        <v>27</v>
      </c>
      <c r="D17" s="11">
        <v>61</v>
      </c>
      <c r="E17" s="45"/>
      <c r="F17" s="38">
        <f t="shared" si="0"/>
        <v>0</v>
      </c>
    </row>
    <row r="18" spans="1:6" ht="34.200000000000003" x14ac:dyDescent="0.3">
      <c r="A18" s="9" t="s">
        <v>25</v>
      </c>
      <c r="B18" s="24" t="s">
        <v>29</v>
      </c>
      <c r="C18" s="12" t="s">
        <v>13</v>
      </c>
      <c r="D18" s="11">
        <v>1</v>
      </c>
      <c r="E18" s="45"/>
      <c r="F18" s="38">
        <f t="shared" si="0"/>
        <v>0</v>
      </c>
    </row>
    <row r="19" spans="1:6" x14ac:dyDescent="0.3">
      <c r="A19" s="9" t="s">
        <v>28</v>
      </c>
      <c r="B19" s="24" t="s">
        <v>31</v>
      </c>
      <c r="C19" s="12" t="s">
        <v>13</v>
      </c>
      <c r="D19" s="11">
        <v>1</v>
      </c>
      <c r="E19" s="45"/>
      <c r="F19" s="38">
        <f t="shared" si="0"/>
        <v>0</v>
      </c>
    </row>
    <row r="20" spans="1:6" x14ac:dyDescent="0.3">
      <c r="A20" s="9" t="s">
        <v>30</v>
      </c>
      <c r="B20" s="24" t="s">
        <v>33</v>
      </c>
      <c r="C20" s="12" t="s">
        <v>13</v>
      </c>
      <c r="D20" s="11">
        <v>10</v>
      </c>
      <c r="E20" s="45"/>
      <c r="F20" s="38">
        <f t="shared" si="0"/>
        <v>0</v>
      </c>
    </row>
    <row r="21" spans="1:6" x14ac:dyDescent="0.3">
      <c r="A21" s="9" t="s">
        <v>32</v>
      </c>
      <c r="B21" s="24" t="s">
        <v>35</v>
      </c>
      <c r="C21" s="12" t="s">
        <v>13</v>
      </c>
      <c r="D21" s="11">
        <v>1</v>
      </c>
      <c r="E21" s="45"/>
      <c r="F21" s="38">
        <f t="shared" si="0"/>
        <v>0</v>
      </c>
    </row>
    <row r="22" spans="1:6" x14ac:dyDescent="0.3">
      <c r="A22" s="9" t="s">
        <v>34</v>
      </c>
      <c r="B22" s="24" t="s">
        <v>37</v>
      </c>
      <c r="C22" s="12" t="s">
        <v>13</v>
      </c>
      <c r="D22" s="11">
        <v>1</v>
      </c>
      <c r="E22" s="45"/>
      <c r="F22" s="38">
        <f t="shared" si="0"/>
        <v>0</v>
      </c>
    </row>
    <row r="23" spans="1:6" ht="22.8" x14ac:dyDescent="0.3">
      <c r="A23" s="9" t="s">
        <v>36</v>
      </c>
      <c r="B23" s="24" t="s">
        <v>38</v>
      </c>
      <c r="C23" s="12" t="s">
        <v>13</v>
      </c>
      <c r="D23" s="11">
        <v>1</v>
      </c>
      <c r="E23" s="45"/>
      <c r="F23" s="38">
        <f t="shared" si="0"/>
        <v>0</v>
      </c>
    </row>
    <row r="24" spans="1:6" x14ac:dyDescent="0.3">
      <c r="A24" s="6">
        <v>2</v>
      </c>
      <c r="B24" s="23" t="s">
        <v>39</v>
      </c>
      <c r="C24" s="13"/>
      <c r="D24" s="14"/>
      <c r="E24" s="35"/>
      <c r="F24" s="37">
        <f>SUM(F25:F26)</f>
        <v>0</v>
      </c>
    </row>
    <row r="25" spans="1:6" ht="22.8" x14ac:dyDescent="0.3">
      <c r="A25" s="9" t="s">
        <v>40</v>
      </c>
      <c r="B25" s="24" t="s">
        <v>41</v>
      </c>
      <c r="C25" s="12" t="s">
        <v>13</v>
      </c>
      <c r="D25" s="11">
        <v>1</v>
      </c>
      <c r="E25" s="45"/>
      <c r="F25" s="38">
        <f t="shared" ref="F25:F26" si="1">D25*E25</f>
        <v>0</v>
      </c>
    </row>
    <row r="26" spans="1:6" x14ac:dyDescent="0.3">
      <c r="A26" s="9" t="s">
        <v>42</v>
      </c>
      <c r="B26" s="24" t="s">
        <v>43</v>
      </c>
      <c r="C26" s="12" t="s">
        <v>13</v>
      </c>
      <c r="D26" s="11">
        <v>1</v>
      </c>
      <c r="E26" s="45"/>
      <c r="F26" s="38">
        <f t="shared" si="1"/>
        <v>0</v>
      </c>
    </row>
    <row r="27" spans="1:6" x14ac:dyDescent="0.3">
      <c r="A27" s="6">
        <v>3</v>
      </c>
      <c r="B27" s="25" t="s">
        <v>44</v>
      </c>
      <c r="C27" s="13"/>
      <c r="D27" s="14"/>
      <c r="E27" s="35"/>
      <c r="F27" s="37">
        <f>SUM(F28:F32)</f>
        <v>0</v>
      </c>
    </row>
    <row r="28" spans="1:6" x14ac:dyDescent="0.3">
      <c r="A28" s="9" t="s">
        <v>45</v>
      </c>
      <c r="B28" s="26" t="s">
        <v>46</v>
      </c>
      <c r="C28" s="10" t="s">
        <v>13</v>
      </c>
      <c r="D28" s="11">
        <v>1</v>
      </c>
      <c r="E28" s="45"/>
      <c r="F28" s="38">
        <f>D28*E28</f>
        <v>0</v>
      </c>
    </row>
    <row r="29" spans="1:6" ht="22.8" x14ac:dyDescent="0.3">
      <c r="A29" s="9" t="s">
        <v>47</v>
      </c>
      <c r="B29" s="26" t="s">
        <v>48</v>
      </c>
      <c r="C29" s="10" t="s">
        <v>49</v>
      </c>
      <c r="D29" s="11">
        <f>94*1.2  *1.35</f>
        <v>152.28</v>
      </c>
      <c r="E29" s="45"/>
      <c r="F29" s="38">
        <f>D29*E29</f>
        <v>0</v>
      </c>
    </row>
    <row r="30" spans="1:6" x14ac:dyDescent="0.3">
      <c r="A30" s="9" t="s">
        <v>50</v>
      </c>
      <c r="B30" s="26" t="s">
        <v>602</v>
      </c>
      <c r="C30" s="10" t="s">
        <v>49</v>
      </c>
      <c r="D30" s="11">
        <f>D29*0.65</f>
        <v>98.981999999999999</v>
      </c>
      <c r="E30" s="45"/>
      <c r="F30" s="38">
        <f>D30*E30</f>
        <v>0</v>
      </c>
    </row>
    <row r="31" spans="1:6" x14ac:dyDescent="0.3">
      <c r="A31" s="9" t="s">
        <v>51</v>
      </c>
      <c r="B31" s="26" t="s">
        <v>52</v>
      </c>
      <c r="C31" s="10" t="s">
        <v>49</v>
      </c>
      <c r="D31" s="11">
        <f>D30</f>
        <v>98.981999999999999</v>
      </c>
      <c r="E31" s="45"/>
      <c r="F31" s="38">
        <f>D31*E31</f>
        <v>0</v>
      </c>
    </row>
    <row r="32" spans="1:6" x14ac:dyDescent="0.3">
      <c r="A32" s="9" t="s">
        <v>53</v>
      </c>
      <c r="B32" s="27" t="s">
        <v>54</v>
      </c>
      <c r="C32" s="10" t="s">
        <v>49</v>
      </c>
      <c r="D32" s="11">
        <f>94*0.5</f>
        <v>47</v>
      </c>
      <c r="E32" s="45"/>
      <c r="F32" s="38">
        <f>D32*E32</f>
        <v>0</v>
      </c>
    </row>
    <row r="33" spans="1:6" x14ac:dyDescent="0.3">
      <c r="A33" s="6">
        <v>4</v>
      </c>
      <c r="B33" s="23" t="s">
        <v>55</v>
      </c>
      <c r="C33" s="13"/>
      <c r="D33" s="14"/>
      <c r="E33" s="35"/>
      <c r="F33" s="37">
        <f>SUM(F34:F46)</f>
        <v>0</v>
      </c>
    </row>
    <row r="34" spans="1:6" ht="22.8" x14ac:dyDescent="0.3">
      <c r="A34" s="9" t="s">
        <v>56</v>
      </c>
      <c r="B34" s="26" t="s">
        <v>57</v>
      </c>
      <c r="C34" s="10" t="s">
        <v>49</v>
      </c>
      <c r="D34" s="11">
        <f>94*0.1  *1.1</f>
        <v>10.340000000000002</v>
      </c>
      <c r="E34" s="45"/>
      <c r="F34" s="38">
        <f t="shared" ref="F34:F46" si="2">D34*E34</f>
        <v>0</v>
      </c>
    </row>
    <row r="35" spans="1:6" x14ac:dyDescent="0.3">
      <c r="A35" s="9" t="s">
        <v>58</v>
      </c>
      <c r="B35" s="26" t="s">
        <v>59</v>
      </c>
      <c r="C35" s="10" t="s">
        <v>16</v>
      </c>
      <c r="D35" s="11">
        <f>1.75+46.22+1.75</f>
        <v>49.72</v>
      </c>
      <c r="E35" s="45"/>
      <c r="F35" s="38">
        <f t="shared" si="2"/>
        <v>0</v>
      </c>
    </row>
    <row r="36" spans="1:6" ht="34.200000000000003" x14ac:dyDescent="0.3">
      <c r="A36" s="9" t="s">
        <v>60</v>
      </c>
      <c r="B36" s="26" t="s">
        <v>598</v>
      </c>
      <c r="C36" s="10" t="s">
        <v>61</v>
      </c>
      <c r="D36" s="11">
        <f>(6395-D39-D43-D53)*1.1</f>
        <v>5240.6090000000013</v>
      </c>
      <c r="E36" s="45"/>
      <c r="F36" s="38">
        <f t="shared" si="2"/>
        <v>0</v>
      </c>
    </row>
    <row r="37" spans="1:6" ht="22.8" x14ac:dyDescent="0.3">
      <c r="A37" s="9" t="s">
        <v>62</v>
      </c>
      <c r="B37" s="26" t="s">
        <v>63</v>
      </c>
      <c r="C37" s="10" t="s">
        <v>49</v>
      </c>
      <c r="D37" s="11">
        <f>80.62*0.3   *1.1</f>
        <v>26.604600000000001</v>
      </c>
      <c r="E37" s="45"/>
      <c r="F37" s="38">
        <f t="shared" si="2"/>
        <v>0</v>
      </c>
    </row>
    <row r="38" spans="1:6" x14ac:dyDescent="0.3">
      <c r="A38" s="9" t="s">
        <v>64</v>
      </c>
      <c r="B38" s="28" t="s">
        <v>65</v>
      </c>
      <c r="C38" s="10" t="s">
        <v>16</v>
      </c>
      <c r="D38" s="11">
        <f>11*2*0.38*1.5</f>
        <v>12.54</v>
      </c>
      <c r="E38" s="45"/>
      <c r="F38" s="38">
        <f t="shared" si="2"/>
        <v>0</v>
      </c>
    </row>
    <row r="39" spans="1:6" ht="34.200000000000003" x14ac:dyDescent="0.3">
      <c r="A39" s="9" t="s">
        <v>66</v>
      </c>
      <c r="B39" s="28" t="s">
        <v>67</v>
      </c>
      <c r="C39" s="10" t="s">
        <v>61</v>
      </c>
      <c r="D39" s="11">
        <f>(119.2+280.3)*1.1</f>
        <v>439.45000000000005</v>
      </c>
      <c r="E39" s="45"/>
      <c r="F39" s="38">
        <f t="shared" si="2"/>
        <v>0</v>
      </c>
    </row>
    <row r="40" spans="1:6" ht="34.200000000000003" x14ac:dyDescent="0.3">
      <c r="A40" s="9" t="s">
        <v>68</v>
      </c>
      <c r="B40" s="28" t="s">
        <v>69</v>
      </c>
      <c r="C40" s="10" t="s">
        <v>49</v>
      </c>
      <c r="D40" s="11">
        <f>11*0.3*0.38*1.5   *1.1</f>
        <v>2.0691000000000002</v>
      </c>
      <c r="E40" s="45"/>
      <c r="F40" s="38">
        <f t="shared" si="2"/>
        <v>0</v>
      </c>
    </row>
    <row r="41" spans="1:6" ht="22.8" x14ac:dyDescent="0.3">
      <c r="A41" s="9" t="s">
        <v>70</v>
      </c>
      <c r="B41" s="28" t="s">
        <v>71</v>
      </c>
      <c r="C41" s="10" t="s">
        <v>24</v>
      </c>
      <c r="D41" s="11">
        <f>55.39</f>
        <v>55.39</v>
      </c>
      <c r="E41" s="45"/>
      <c r="F41" s="38">
        <f t="shared" si="2"/>
        <v>0</v>
      </c>
    </row>
    <row r="42" spans="1:6" x14ac:dyDescent="0.3">
      <c r="A42" s="9" t="s">
        <v>72</v>
      </c>
      <c r="B42" s="28" t="s">
        <v>73</v>
      </c>
      <c r="C42" s="10" t="s">
        <v>16</v>
      </c>
      <c r="D42" s="11">
        <f>11*2*0.38*(1.5+2.92)</f>
        <v>36.9512</v>
      </c>
      <c r="E42" s="45"/>
      <c r="F42" s="38">
        <f t="shared" si="2"/>
        <v>0</v>
      </c>
    </row>
    <row r="43" spans="1:6" ht="34.200000000000003" x14ac:dyDescent="0.3">
      <c r="A43" s="9" t="s">
        <v>74</v>
      </c>
      <c r="B43" s="28" t="s">
        <v>75</v>
      </c>
      <c r="C43" s="10" t="s">
        <v>61</v>
      </c>
      <c r="D43" s="11">
        <f>482.3+378.7*1.1</f>
        <v>898.87</v>
      </c>
      <c r="E43" s="45"/>
      <c r="F43" s="38">
        <f t="shared" si="2"/>
        <v>0</v>
      </c>
    </row>
    <row r="44" spans="1:6" ht="34.200000000000003" x14ac:dyDescent="0.3">
      <c r="A44" s="9" t="s">
        <v>76</v>
      </c>
      <c r="B44" s="28" t="s">
        <v>77</v>
      </c>
      <c r="C44" s="10" t="s">
        <v>49</v>
      </c>
      <c r="D44" s="11">
        <f>11*0.3*0.38*(1.5+2.92)   *1.1</f>
        <v>6.0969480000000003</v>
      </c>
      <c r="E44" s="45"/>
      <c r="F44" s="38">
        <f t="shared" si="2"/>
        <v>0</v>
      </c>
    </row>
    <row r="45" spans="1:6" ht="22.8" x14ac:dyDescent="0.3">
      <c r="A45" s="9" t="s">
        <v>78</v>
      </c>
      <c r="B45" s="28" t="s">
        <v>79</v>
      </c>
      <c r="C45" s="10" t="s">
        <v>24</v>
      </c>
      <c r="D45" s="11">
        <f>11.56+1.8</f>
        <v>13.360000000000001</v>
      </c>
      <c r="E45" s="45"/>
      <c r="F45" s="38">
        <f t="shared" si="2"/>
        <v>0</v>
      </c>
    </row>
    <row r="46" spans="1:6" ht="22.8" x14ac:dyDescent="0.3">
      <c r="A46" s="9" t="s">
        <v>80</v>
      </c>
      <c r="B46" s="28" t="s">
        <v>81</v>
      </c>
      <c r="C46" s="10" t="s">
        <v>24</v>
      </c>
      <c r="D46" s="15">
        <f>32.68  +  3.82  +   5*0.3*1.5</f>
        <v>38.75</v>
      </c>
      <c r="E46" s="45"/>
      <c r="F46" s="38">
        <f t="shared" si="2"/>
        <v>0</v>
      </c>
    </row>
    <row r="47" spans="1:6" x14ac:dyDescent="0.3">
      <c r="A47" s="6">
        <v>5</v>
      </c>
      <c r="B47" s="25" t="s">
        <v>82</v>
      </c>
      <c r="C47" s="13"/>
      <c r="D47" s="14"/>
      <c r="E47" s="35"/>
      <c r="F47" s="37">
        <f>SUM(F48:F60)</f>
        <v>0</v>
      </c>
    </row>
    <row r="48" spans="1:6" x14ac:dyDescent="0.3">
      <c r="A48" s="9" t="s">
        <v>83</v>
      </c>
      <c r="B48" s="26" t="s">
        <v>84</v>
      </c>
      <c r="C48" s="10" t="s">
        <v>16</v>
      </c>
      <c r="D48" s="11">
        <f>3.73*(106+1.74+2+2.68+3.5+6.42+7.97)</f>
        <v>486.05630000000002</v>
      </c>
      <c r="E48" s="45"/>
      <c r="F48" s="38">
        <f t="shared" ref="F48:F60" si="3">D48*E48</f>
        <v>0</v>
      </c>
    </row>
    <row r="49" spans="1:6" ht="34.200000000000003" x14ac:dyDescent="0.3">
      <c r="A49" s="9" t="s">
        <v>85</v>
      </c>
      <c r="B49" s="28" t="s">
        <v>86</v>
      </c>
      <c r="C49" s="10" t="s">
        <v>61</v>
      </c>
      <c r="D49" s="11">
        <f>(14416.5*0.45  +  9856.6*0.45)*1.1</f>
        <v>12015.184500000001</v>
      </c>
      <c r="E49" s="45"/>
      <c r="F49" s="38">
        <f t="shared" si="3"/>
        <v>0</v>
      </c>
    </row>
    <row r="50" spans="1:6" ht="22.8" x14ac:dyDescent="0.3">
      <c r="A50" s="9" t="s">
        <v>87</v>
      </c>
      <c r="B50" s="26" t="s">
        <v>88</v>
      </c>
      <c r="C50" s="10" t="s">
        <v>49</v>
      </c>
      <c r="D50" s="11">
        <f>(3.73*(106+1.74+2+2.68+3.5+6.42+7.97)  -7*1.8*2   -1.55*2 -12*1.1*2.9   -2*1.2*2 -1.55*2 -13*1.1*2.9) *0.24  *1.1</f>
        <v>97.708063200000012</v>
      </c>
      <c r="E50" s="45"/>
      <c r="F50" s="38">
        <f t="shared" si="3"/>
        <v>0</v>
      </c>
    </row>
    <row r="51" spans="1:6" x14ac:dyDescent="0.3">
      <c r="A51" s="9" t="s">
        <v>89</v>
      </c>
      <c r="B51" s="28" t="s">
        <v>90</v>
      </c>
      <c r="C51" s="10" t="s">
        <v>16</v>
      </c>
      <c r="D51" s="11">
        <f>2*4*0.3*3.98</f>
        <v>9.5519999999999996</v>
      </c>
      <c r="E51" s="45"/>
      <c r="F51" s="38">
        <f t="shared" si="3"/>
        <v>0</v>
      </c>
    </row>
    <row r="52" spans="1:6" x14ac:dyDescent="0.3">
      <c r="A52" s="9" t="s">
        <v>91</v>
      </c>
      <c r="B52" s="26" t="s">
        <v>92</v>
      </c>
      <c r="C52" s="10" t="s">
        <v>16</v>
      </c>
      <c r="D52" s="11">
        <f>3*2*3.14*0.15  *3.98</f>
        <v>11.247479999999999</v>
      </c>
      <c r="E52" s="45"/>
      <c r="F52" s="38">
        <f t="shared" si="3"/>
        <v>0</v>
      </c>
    </row>
    <row r="53" spans="1:6" ht="34.200000000000003" x14ac:dyDescent="0.3">
      <c r="A53" s="9" t="s">
        <v>93</v>
      </c>
      <c r="B53" s="28" t="s">
        <v>94</v>
      </c>
      <c r="C53" s="10" t="s">
        <v>61</v>
      </c>
      <c r="D53" s="11">
        <f>(109.1+156.8)*1.1</f>
        <v>292.49</v>
      </c>
      <c r="E53" s="45"/>
      <c r="F53" s="38">
        <f t="shared" si="3"/>
        <v>0</v>
      </c>
    </row>
    <row r="54" spans="1:6" ht="22.8" x14ac:dyDescent="0.3">
      <c r="A54" s="9" t="s">
        <v>95</v>
      </c>
      <c r="B54" s="28" t="s">
        <v>96</v>
      </c>
      <c r="C54" s="10" t="s">
        <v>49</v>
      </c>
      <c r="D54" s="11">
        <f>(2*0.3*0.3+3*3.14*0.15*0.15)*3.73   *1.1</f>
        <v>1.6081708500000003</v>
      </c>
      <c r="E54" s="45"/>
      <c r="F54" s="38">
        <f t="shared" si="3"/>
        <v>0</v>
      </c>
    </row>
    <row r="55" spans="1:6" x14ac:dyDescent="0.3">
      <c r="A55" s="9" t="s">
        <v>97</v>
      </c>
      <c r="B55" s="28" t="s">
        <v>98</v>
      </c>
      <c r="C55" s="10" t="s">
        <v>16</v>
      </c>
      <c r="D55" s="11">
        <f>(2*1.7+0.25)*(1.75+4.9+1.75)</f>
        <v>30.66</v>
      </c>
      <c r="E55" s="45"/>
      <c r="F55" s="38">
        <f t="shared" si="3"/>
        <v>0</v>
      </c>
    </row>
    <row r="56" spans="1:6" ht="22.8" x14ac:dyDescent="0.3">
      <c r="A56" s="9" t="s">
        <v>99</v>
      </c>
      <c r="B56" s="28" t="s">
        <v>100</v>
      </c>
      <c r="C56" s="10" t="s">
        <v>61</v>
      </c>
      <c r="D56" s="11">
        <f>D57*65</f>
        <v>255.255</v>
      </c>
      <c r="E56" s="45"/>
      <c r="F56" s="38">
        <f t="shared" si="3"/>
        <v>0</v>
      </c>
    </row>
    <row r="57" spans="1:6" ht="22.8" x14ac:dyDescent="0.3">
      <c r="A57" s="9" t="s">
        <v>101</v>
      </c>
      <c r="B57" s="28" t="s">
        <v>102</v>
      </c>
      <c r="C57" s="10" t="s">
        <v>49</v>
      </c>
      <c r="D57" s="11">
        <f>1.7*0.25*(1.75+4.9+1.75)   *1.1</f>
        <v>3.927</v>
      </c>
      <c r="E57" s="45"/>
      <c r="F57" s="38">
        <f t="shared" si="3"/>
        <v>0</v>
      </c>
    </row>
    <row r="58" spans="1:6" x14ac:dyDescent="0.3">
      <c r="A58" s="9" t="s">
        <v>103</v>
      </c>
      <c r="B58" s="26" t="s">
        <v>104</v>
      </c>
      <c r="C58" s="10" t="s">
        <v>24</v>
      </c>
      <c r="D58" s="11">
        <f>1.41*23</f>
        <v>32.43</v>
      </c>
      <c r="E58" s="45"/>
      <c r="F58" s="38">
        <f t="shared" si="3"/>
        <v>0</v>
      </c>
    </row>
    <row r="59" spans="1:6" ht="34.200000000000003" x14ac:dyDescent="0.3">
      <c r="A59" s="9" t="s">
        <v>105</v>
      </c>
      <c r="B59" s="26" t="s">
        <v>106</v>
      </c>
      <c r="C59" s="10" t="s">
        <v>61</v>
      </c>
      <c r="D59" s="11">
        <f>265.8*1.1</f>
        <v>292.38000000000005</v>
      </c>
      <c r="E59" s="45"/>
      <c r="F59" s="38">
        <f t="shared" si="3"/>
        <v>0</v>
      </c>
    </row>
    <row r="60" spans="1:6" ht="22.8" x14ac:dyDescent="0.3">
      <c r="A60" s="9" t="s">
        <v>107</v>
      </c>
      <c r="B60" s="26" t="s">
        <v>108</v>
      </c>
      <c r="C60" s="10" t="s">
        <v>49</v>
      </c>
      <c r="D60" s="11">
        <f>0.175*0.27*1.41*10*1.5*2  +0.1654*0.27*1.41*13*1.5*2</f>
        <v>4.4544184200000005</v>
      </c>
      <c r="E60" s="45"/>
      <c r="F60" s="38">
        <f t="shared" si="3"/>
        <v>0</v>
      </c>
    </row>
    <row r="61" spans="1:6" x14ac:dyDescent="0.3">
      <c r="A61" s="6">
        <v>6</v>
      </c>
      <c r="B61" s="25" t="s">
        <v>109</v>
      </c>
      <c r="C61" s="13"/>
      <c r="D61" s="14"/>
      <c r="E61" s="35"/>
      <c r="F61" s="37">
        <f>SUM(F62:F64)</f>
        <v>0</v>
      </c>
    </row>
    <row r="62" spans="1:6" x14ac:dyDescent="0.3">
      <c r="A62" s="9" t="s">
        <v>110</v>
      </c>
      <c r="B62" s="28" t="s">
        <v>111</v>
      </c>
      <c r="C62" s="10" t="s">
        <v>16</v>
      </c>
      <c r="D62" s="11">
        <f>274 +7</f>
        <v>281</v>
      </c>
      <c r="E62" s="45"/>
      <c r="F62" s="38">
        <f t="shared" ref="F62:F64" si="4">D62*E62</f>
        <v>0</v>
      </c>
    </row>
    <row r="63" spans="1:6" ht="22.8" x14ac:dyDescent="0.3">
      <c r="A63" s="9" t="s">
        <v>112</v>
      </c>
      <c r="B63" s="28" t="s">
        <v>113</v>
      </c>
      <c r="C63" s="10" t="s">
        <v>61</v>
      </c>
      <c r="D63" s="11">
        <f>7057.1*1.1</f>
        <v>7762.8100000000013</v>
      </c>
      <c r="E63" s="45"/>
      <c r="F63" s="38">
        <f t="shared" si="4"/>
        <v>0</v>
      </c>
    </row>
    <row r="64" spans="1:6" ht="22.8" x14ac:dyDescent="0.3">
      <c r="A64" s="9" t="s">
        <v>114</v>
      </c>
      <c r="B64" s="28" t="s">
        <v>115</v>
      </c>
      <c r="C64" s="10" t="s">
        <v>49</v>
      </c>
      <c r="D64" s="11">
        <f>(274*0.2 +7*0.18)  *1.1</f>
        <v>61.666000000000011</v>
      </c>
      <c r="E64" s="45"/>
      <c r="F64" s="38">
        <f t="shared" si="4"/>
        <v>0</v>
      </c>
    </row>
    <row r="65" spans="1:6" x14ac:dyDescent="0.3">
      <c r="A65" s="6">
        <v>7</v>
      </c>
      <c r="B65" s="29" t="s">
        <v>116</v>
      </c>
      <c r="C65" s="13"/>
      <c r="D65" s="14"/>
      <c r="E65" s="35"/>
      <c r="F65" s="37">
        <f>SUM(F66:F71)</f>
        <v>0</v>
      </c>
    </row>
    <row r="66" spans="1:6" x14ac:dyDescent="0.3">
      <c r="A66" s="9" t="s">
        <v>117</v>
      </c>
      <c r="B66" s="26" t="s">
        <v>84</v>
      </c>
      <c r="C66" s="10" t="s">
        <v>16</v>
      </c>
      <c r="D66" s="11">
        <f>3.72*(106+6.42+1.74+2+4.77)</f>
        <v>449.8596</v>
      </c>
      <c r="E66" s="45"/>
      <c r="F66" s="38">
        <f t="shared" ref="F66:F71" si="5">D66*E66</f>
        <v>0</v>
      </c>
    </row>
    <row r="67" spans="1:6" ht="34.200000000000003" x14ac:dyDescent="0.3">
      <c r="A67" s="9" t="s">
        <v>118</v>
      </c>
      <c r="B67" s="28" t="s">
        <v>86</v>
      </c>
      <c r="C67" s="10" t="s">
        <v>61</v>
      </c>
      <c r="D67" s="11">
        <f>(14416.5*0.55  +  9856.6*0.55)*1.1</f>
        <v>14685.225500000002</v>
      </c>
      <c r="E67" s="45"/>
      <c r="F67" s="38">
        <f t="shared" si="5"/>
        <v>0</v>
      </c>
    </row>
    <row r="68" spans="1:6" ht="22.8" x14ac:dyDescent="0.3">
      <c r="A68" s="9" t="s">
        <v>119</v>
      </c>
      <c r="B68" s="26" t="s">
        <v>120</v>
      </c>
      <c r="C68" s="10" t="s">
        <v>49</v>
      </c>
      <c r="D68" s="11">
        <f>(3.72*(106+6.42+1.74+2+4.77)  -8*1.8*2  -14*1.1*2.9  -3.4*2.9 -14*1.1*2.9)   *0.24   *1.1</f>
        <v>84.976214399999989</v>
      </c>
      <c r="E68" s="45"/>
      <c r="F68" s="38">
        <f t="shared" si="5"/>
        <v>0</v>
      </c>
    </row>
    <row r="69" spans="1:6" x14ac:dyDescent="0.3">
      <c r="A69" s="9" t="s">
        <v>121</v>
      </c>
      <c r="B69" s="26" t="s">
        <v>122</v>
      </c>
      <c r="C69" s="10" t="s">
        <v>24</v>
      </c>
      <c r="D69" s="11">
        <f>1.41*23</f>
        <v>32.43</v>
      </c>
      <c r="E69" s="45"/>
      <c r="F69" s="38">
        <f t="shared" si="5"/>
        <v>0</v>
      </c>
    </row>
    <row r="70" spans="1:6" ht="34.200000000000003" x14ac:dyDescent="0.3">
      <c r="A70" s="9" t="s">
        <v>123</v>
      </c>
      <c r="B70" s="26" t="s">
        <v>124</v>
      </c>
      <c r="C70" s="10" t="s">
        <v>61</v>
      </c>
      <c r="D70" s="11">
        <f>299.3*1.1</f>
        <v>329.23</v>
      </c>
      <c r="E70" s="45"/>
      <c r="F70" s="38">
        <f t="shared" si="5"/>
        <v>0</v>
      </c>
    </row>
    <row r="71" spans="1:6" ht="34.200000000000003" x14ac:dyDescent="0.3">
      <c r="A71" s="9" t="s">
        <v>125</v>
      </c>
      <c r="B71" s="26" t="s">
        <v>126</v>
      </c>
      <c r="C71" s="10" t="s">
        <v>49</v>
      </c>
      <c r="D71" s="11">
        <f>0.175*0.27*1.41*10*1.5*2  +0.1654*0.27*1.41*13*1.5*2</f>
        <v>4.4544184200000005</v>
      </c>
      <c r="E71" s="45"/>
      <c r="F71" s="38">
        <f t="shared" si="5"/>
        <v>0</v>
      </c>
    </row>
    <row r="72" spans="1:6" x14ac:dyDescent="0.3">
      <c r="A72" s="6">
        <v>8</v>
      </c>
      <c r="B72" s="25" t="s">
        <v>127</v>
      </c>
      <c r="C72" s="13"/>
      <c r="D72" s="14"/>
      <c r="E72" s="35"/>
      <c r="F72" s="37">
        <f>SUM(F73:F75)</f>
        <v>0</v>
      </c>
    </row>
    <row r="73" spans="1:6" x14ac:dyDescent="0.3">
      <c r="A73" s="9" t="s">
        <v>128</v>
      </c>
      <c r="B73" s="28" t="s">
        <v>111</v>
      </c>
      <c r="C73" s="10" t="s">
        <v>16</v>
      </c>
      <c r="D73" s="11">
        <f>274+7.1</f>
        <v>281.10000000000002</v>
      </c>
      <c r="E73" s="45"/>
      <c r="F73" s="38">
        <f t="shared" ref="F73:F75" si="6">D73*E73</f>
        <v>0</v>
      </c>
    </row>
    <row r="74" spans="1:6" ht="22.8" x14ac:dyDescent="0.3">
      <c r="A74" s="9" t="s">
        <v>129</v>
      </c>
      <c r="B74" s="28" t="s">
        <v>113</v>
      </c>
      <c r="C74" s="10" t="s">
        <v>61</v>
      </c>
      <c r="D74" s="11">
        <f>5541.1*1.1</f>
        <v>6095.2100000000009</v>
      </c>
      <c r="E74" s="45"/>
      <c r="F74" s="38">
        <f t="shared" si="6"/>
        <v>0</v>
      </c>
    </row>
    <row r="75" spans="1:6" ht="22.8" x14ac:dyDescent="0.3">
      <c r="A75" s="9" t="s">
        <v>130</v>
      </c>
      <c r="B75" s="28" t="s">
        <v>115</v>
      </c>
      <c r="C75" s="10" t="s">
        <v>49</v>
      </c>
      <c r="D75" s="11">
        <f>(274*0.22+7*0.18) *1.1</f>
        <v>67.694000000000003</v>
      </c>
      <c r="E75" s="45"/>
      <c r="F75" s="38">
        <f t="shared" si="6"/>
        <v>0</v>
      </c>
    </row>
    <row r="76" spans="1:6" x14ac:dyDescent="0.3">
      <c r="A76" s="6">
        <v>9</v>
      </c>
      <c r="B76" s="29" t="s">
        <v>131</v>
      </c>
      <c r="C76" s="13"/>
      <c r="D76" s="14"/>
      <c r="E76" s="35"/>
      <c r="F76" s="37">
        <f>SUM(F77:F79)</f>
        <v>0</v>
      </c>
    </row>
    <row r="77" spans="1:6" x14ac:dyDescent="0.3">
      <c r="A77" s="9" t="s">
        <v>132</v>
      </c>
      <c r="B77" s="26" t="s">
        <v>84</v>
      </c>
      <c r="C77" s="10" t="s">
        <v>16</v>
      </c>
      <c r="D77" s="11">
        <f>2.97*(27.28+4.76+2+1.74+3.5)</f>
        <v>116.66160000000001</v>
      </c>
      <c r="E77" s="45"/>
      <c r="F77" s="38">
        <f>D77*E77</f>
        <v>0</v>
      </c>
    </row>
    <row r="78" spans="1:6" ht="34.200000000000003" x14ac:dyDescent="0.3">
      <c r="A78" s="9" t="s">
        <v>133</v>
      </c>
      <c r="B78" s="28" t="s">
        <v>609</v>
      </c>
      <c r="C78" s="10" t="s">
        <v>61</v>
      </c>
      <c r="D78" s="11">
        <v>0</v>
      </c>
      <c r="E78" s="43">
        <v>0</v>
      </c>
      <c r="F78" s="38">
        <f>D78*E78</f>
        <v>0</v>
      </c>
    </row>
    <row r="79" spans="1:6" ht="22.8" x14ac:dyDescent="0.3">
      <c r="A79" s="9" t="s">
        <v>134</v>
      </c>
      <c r="B79" s="26" t="s">
        <v>88</v>
      </c>
      <c r="C79" s="10" t="s">
        <v>49</v>
      </c>
      <c r="D79" s="11">
        <f>2.97*(27.28+4.76+2+1.74+3.5)*0.24   *1.1</f>
        <v>30.798662400000005</v>
      </c>
      <c r="E79" s="45"/>
      <c r="F79" s="38">
        <f>D79*E79</f>
        <v>0</v>
      </c>
    </row>
    <row r="80" spans="1:6" x14ac:dyDescent="0.3">
      <c r="A80" s="6" t="s">
        <v>135</v>
      </c>
      <c r="B80" s="29" t="s">
        <v>136</v>
      </c>
      <c r="C80" s="13"/>
      <c r="D80" s="16"/>
      <c r="E80" s="35"/>
      <c r="F80" s="37">
        <f>SUM(F81:F83)</f>
        <v>0</v>
      </c>
    </row>
    <row r="81" spans="1:6" x14ac:dyDescent="0.3">
      <c r="A81" s="17" t="s">
        <v>137</v>
      </c>
      <c r="B81" s="28" t="s">
        <v>111</v>
      </c>
      <c r="C81" s="42" t="s">
        <v>16</v>
      </c>
      <c r="D81" s="15">
        <v>46.5</v>
      </c>
      <c r="E81" s="45"/>
      <c r="F81" s="39">
        <f>D81*E81</f>
        <v>0</v>
      </c>
    </row>
    <row r="82" spans="1:6" ht="34.200000000000003" x14ac:dyDescent="0.3">
      <c r="A82" s="17" t="s">
        <v>138</v>
      </c>
      <c r="B82" s="28" t="s">
        <v>610</v>
      </c>
      <c r="C82" s="42" t="s">
        <v>61</v>
      </c>
      <c r="D82" s="15">
        <v>0</v>
      </c>
      <c r="E82" s="44">
        <v>0</v>
      </c>
      <c r="F82" s="39">
        <f>D82*E82</f>
        <v>0</v>
      </c>
    </row>
    <row r="83" spans="1:6" ht="22.8" x14ac:dyDescent="0.3">
      <c r="A83" s="17" t="s">
        <v>139</v>
      </c>
      <c r="B83" s="28" t="s">
        <v>115</v>
      </c>
      <c r="C83" s="42" t="s">
        <v>49</v>
      </c>
      <c r="D83" s="15">
        <f>46.5*0.2   *1.1</f>
        <v>10.230000000000002</v>
      </c>
      <c r="E83" s="45"/>
      <c r="F83" s="39">
        <f>D83*E83</f>
        <v>0</v>
      </c>
    </row>
    <row r="84" spans="1:6" x14ac:dyDescent="0.3">
      <c r="A84" s="6" t="s">
        <v>140</v>
      </c>
      <c r="B84" s="29" t="s">
        <v>141</v>
      </c>
      <c r="C84" s="13"/>
      <c r="D84" s="14"/>
      <c r="E84" s="35"/>
      <c r="F84" s="37">
        <f>SUM(F85:F87)</f>
        <v>0</v>
      </c>
    </row>
    <row r="85" spans="1:6" x14ac:dyDescent="0.3">
      <c r="A85" s="17" t="s">
        <v>142</v>
      </c>
      <c r="B85" s="28" t="s">
        <v>143</v>
      </c>
      <c r="C85" s="42" t="s">
        <v>16</v>
      </c>
      <c r="D85" s="15">
        <f>1.24*(3.6+39.4+39.4)  +0.76*27.28</f>
        <v>122.9088</v>
      </c>
      <c r="E85" s="45"/>
      <c r="F85" s="39">
        <f>D85*E85</f>
        <v>0</v>
      </c>
    </row>
    <row r="86" spans="1:6" ht="34.200000000000003" x14ac:dyDescent="0.3">
      <c r="A86" s="17" t="s">
        <v>144</v>
      </c>
      <c r="B86" s="30" t="s">
        <v>611</v>
      </c>
      <c r="C86" s="42" t="s">
        <v>61</v>
      </c>
      <c r="D86" s="15">
        <v>0</v>
      </c>
      <c r="E86" s="44">
        <v>0</v>
      </c>
      <c r="F86" s="39">
        <f>D86*E86</f>
        <v>0</v>
      </c>
    </row>
    <row r="87" spans="1:6" ht="22.8" x14ac:dyDescent="0.3">
      <c r="A87" s="17" t="s">
        <v>145</v>
      </c>
      <c r="B87" s="28" t="s">
        <v>146</v>
      </c>
      <c r="C87" s="42" t="s">
        <v>49</v>
      </c>
      <c r="D87" s="15">
        <f>(1*(3.6+39.4+39.4)*0.24  +0.49*27.28*0.24)   *1.1</f>
        <v>25.2825408</v>
      </c>
      <c r="E87" s="45"/>
      <c r="F87" s="39">
        <f>D87*E87</f>
        <v>0</v>
      </c>
    </row>
    <row r="88" spans="1:6" x14ac:dyDescent="0.3">
      <c r="A88" s="6" t="s">
        <v>147</v>
      </c>
      <c r="B88" s="25" t="s">
        <v>148</v>
      </c>
      <c r="C88" s="13"/>
      <c r="D88" s="14"/>
      <c r="E88" s="35"/>
      <c r="F88" s="37">
        <f>SUM(F89:F101)</f>
        <v>0</v>
      </c>
    </row>
    <row r="89" spans="1:6" ht="34.200000000000003" x14ac:dyDescent="0.3">
      <c r="A89" s="17" t="s">
        <v>149</v>
      </c>
      <c r="B89" s="26" t="s">
        <v>150</v>
      </c>
      <c r="C89" s="10" t="s">
        <v>16</v>
      </c>
      <c r="D89" s="11">
        <f>(0.5+0.2)*(2*40+7)</f>
        <v>60.9</v>
      </c>
      <c r="E89" s="45"/>
      <c r="F89" s="38">
        <f t="shared" ref="F89:F98" si="7">D89*E89</f>
        <v>0</v>
      </c>
    </row>
    <row r="90" spans="1:6" ht="22.8" x14ac:dyDescent="0.3">
      <c r="A90" s="17" t="s">
        <v>151</v>
      </c>
      <c r="B90" s="26" t="s">
        <v>152</v>
      </c>
      <c r="C90" s="10" t="s">
        <v>24</v>
      </c>
      <c r="D90" s="11">
        <f>2*40+7</f>
        <v>87</v>
      </c>
      <c r="E90" s="45"/>
      <c r="F90" s="38">
        <f t="shared" si="7"/>
        <v>0</v>
      </c>
    </row>
    <row r="91" spans="1:6" ht="34.200000000000003" x14ac:dyDescent="0.3">
      <c r="A91" s="17" t="s">
        <v>153</v>
      </c>
      <c r="B91" s="26" t="s">
        <v>154</v>
      </c>
      <c r="C91" s="10" t="s">
        <v>24</v>
      </c>
      <c r="D91" s="11">
        <f>D90</f>
        <v>87</v>
      </c>
      <c r="E91" s="45"/>
      <c r="F91" s="38">
        <f t="shared" si="7"/>
        <v>0</v>
      </c>
    </row>
    <row r="92" spans="1:6" ht="22.8" x14ac:dyDescent="0.3">
      <c r="A92" s="17" t="s">
        <v>155</v>
      </c>
      <c r="B92" s="26" t="s">
        <v>156</v>
      </c>
      <c r="C92" s="10" t="s">
        <v>16</v>
      </c>
      <c r="D92" s="11">
        <f>6.2*38.82</f>
        <v>240.684</v>
      </c>
      <c r="E92" s="45"/>
      <c r="F92" s="38">
        <f>D92*E92</f>
        <v>0</v>
      </c>
    </row>
    <row r="93" spans="1:6" ht="34.200000000000003" x14ac:dyDescent="0.3">
      <c r="A93" s="17" t="s">
        <v>157</v>
      </c>
      <c r="B93" s="26" t="s">
        <v>158</v>
      </c>
      <c r="C93" s="10" t="s">
        <v>16</v>
      </c>
      <c r="D93" s="11">
        <f>(0.2+0.5+6.2+0.5+0.2)*(0.2+0.5+38.81+0.5)</f>
        <v>304.07600000000008</v>
      </c>
      <c r="E93" s="45"/>
      <c r="F93" s="38">
        <f>D93*E93</f>
        <v>0</v>
      </c>
    </row>
    <row r="94" spans="1:6" x14ac:dyDescent="0.3">
      <c r="A94" s="17" t="s">
        <v>159</v>
      </c>
      <c r="B94" s="26" t="s">
        <v>160</v>
      </c>
      <c r="C94" s="10" t="s">
        <v>16</v>
      </c>
      <c r="D94" s="11">
        <f>6.2*38.82</f>
        <v>240.684</v>
      </c>
      <c r="E94" s="45"/>
      <c r="F94" s="38">
        <f t="shared" si="7"/>
        <v>0</v>
      </c>
    </row>
    <row r="95" spans="1:6" x14ac:dyDescent="0.3">
      <c r="A95" s="17" t="s">
        <v>161</v>
      </c>
      <c r="B95" s="26" t="s">
        <v>162</v>
      </c>
      <c r="C95" s="10" t="s">
        <v>16</v>
      </c>
      <c r="D95" s="11">
        <f>D94</f>
        <v>240.684</v>
      </c>
      <c r="E95" s="45"/>
      <c r="F95" s="38">
        <f t="shared" si="7"/>
        <v>0</v>
      </c>
    </row>
    <row r="96" spans="1:6" x14ac:dyDescent="0.3">
      <c r="A96" s="17" t="s">
        <v>163</v>
      </c>
      <c r="B96" s="26" t="s">
        <v>164</v>
      </c>
      <c r="C96" s="10" t="s">
        <v>16</v>
      </c>
      <c r="D96" s="11">
        <f>D95</f>
        <v>240.684</v>
      </c>
      <c r="E96" s="45"/>
      <c r="F96" s="38">
        <f t="shared" si="7"/>
        <v>0</v>
      </c>
    </row>
    <row r="97" spans="1:6" ht="22.8" x14ac:dyDescent="0.3">
      <c r="A97" s="17" t="s">
        <v>165</v>
      </c>
      <c r="B97" s="26" t="s">
        <v>166</v>
      </c>
      <c r="C97" s="10" t="s">
        <v>167</v>
      </c>
      <c r="D97" s="11">
        <v>448</v>
      </c>
      <c r="E97" s="45"/>
      <c r="F97" s="38">
        <f t="shared" si="7"/>
        <v>0</v>
      </c>
    </row>
    <row r="98" spans="1:6" ht="22.8" x14ac:dyDescent="0.3">
      <c r="A98" s="17" t="s">
        <v>168</v>
      </c>
      <c r="B98" s="26" t="s">
        <v>169</v>
      </c>
      <c r="C98" s="10" t="s">
        <v>16</v>
      </c>
      <c r="D98" s="11">
        <f>(2*90 +7)*0.4</f>
        <v>74.8</v>
      </c>
      <c r="E98" s="45"/>
      <c r="F98" s="38">
        <f t="shared" si="7"/>
        <v>0</v>
      </c>
    </row>
    <row r="99" spans="1:6" ht="22.8" x14ac:dyDescent="0.3">
      <c r="A99" s="17" t="s">
        <v>170</v>
      </c>
      <c r="B99" s="26" t="s">
        <v>171</v>
      </c>
      <c r="C99" s="10" t="s">
        <v>13</v>
      </c>
      <c r="D99" s="11">
        <v>4</v>
      </c>
      <c r="E99" s="45"/>
      <c r="F99" s="38">
        <f>D99*E99</f>
        <v>0</v>
      </c>
    </row>
    <row r="100" spans="1:6" ht="22.8" x14ac:dyDescent="0.3">
      <c r="A100" s="17" t="s">
        <v>172</v>
      </c>
      <c r="B100" s="26" t="s">
        <v>173</v>
      </c>
      <c r="C100" s="10" t="s">
        <v>13</v>
      </c>
      <c r="D100" s="11">
        <v>4</v>
      </c>
      <c r="E100" s="45"/>
      <c r="F100" s="38">
        <f>D100*E100</f>
        <v>0</v>
      </c>
    </row>
    <row r="101" spans="1:6" ht="22.8" x14ac:dyDescent="0.3">
      <c r="A101" s="17" t="s">
        <v>174</v>
      </c>
      <c r="B101" s="26" t="s">
        <v>175</v>
      </c>
      <c r="C101" s="10" t="s">
        <v>27</v>
      </c>
      <c r="D101" s="11">
        <f>4*8.7</f>
        <v>34.799999999999997</v>
      </c>
      <c r="E101" s="45"/>
      <c r="F101" s="38">
        <f t="shared" ref="F101" si="8">D101*E101</f>
        <v>0</v>
      </c>
    </row>
    <row r="102" spans="1:6" x14ac:dyDescent="0.3">
      <c r="A102" s="6" t="s">
        <v>176</v>
      </c>
      <c r="B102" s="25" t="s">
        <v>177</v>
      </c>
      <c r="C102" s="13"/>
      <c r="D102" s="14"/>
      <c r="E102" s="35"/>
      <c r="F102" s="37">
        <f>SUM(F103:F113)</f>
        <v>0</v>
      </c>
    </row>
    <row r="103" spans="1:6" ht="34.200000000000003" x14ac:dyDescent="0.3">
      <c r="A103" s="17" t="s">
        <v>178</v>
      </c>
      <c r="B103" s="26" t="s">
        <v>150</v>
      </c>
      <c r="C103" s="10" t="s">
        <v>16</v>
      </c>
      <c r="D103" s="11">
        <f>(0.6+0.64)*28.3</f>
        <v>35.091999999999999</v>
      </c>
      <c r="E103" s="45"/>
      <c r="F103" s="38">
        <f t="shared" ref="F103:F113" si="9">D103*E103</f>
        <v>0</v>
      </c>
    </row>
    <row r="104" spans="1:6" ht="22.8" x14ac:dyDescent="0.3">
      <c r="A104" s="17" t="s">
        <v>179</v>
      </c>
      <c r="B104" s="26" t="s">
        <v>152</v>
      </c>
      <c r="C104" s="10" t="s">
        <v>24</v>
      </c>
      <c r="D104" s="11">
        <v>28.3</v>
      </c>
      <c r="E104" s="45"/>
      <c r="F104" s="38">
        <f t="shared" si="9"/>
        <v>0</v>
      </c>
    </row>
    <row r="105" spans="1:6" ht="34.200000000000003" x14ac:dyDescent="0.3">
      <c r="A105" s="17" t="s">
        <v>180</v>
      </c>
      <c r="B105" s="26" t="s">
        <v>154</v>
      </c>
      <c r="C105" s="10" t="s">
        <v>24</v>
      </c>
      <c r="D105" s="11">
        <v>28.3</v>
      </c>
      <c r="E105" s="45"/>
      <c r="F105" s="38">
        <f t="shared" si="9"/>
        <v>0</v>
      </c>
    </row>
    <row r="106" spans="1:6" ht="22.8" x14ac:dyDescent="0.3">
      <c r="A106" s="17" t="s">
        <v>181</v>
      </c>
      <c r="B106" s="26" t="s">
        <v>156</v>
      </c>
      <c r="C106" s="10" t="s">
        <v>16</v>
      </c>
      <c r="D106" s="11">
        <v>40.15</v>
      </c>
      <c r="E106" s="45"/>
      <c r="F106" s="38">
        <f t="shared" si="9"/>
        <v>0</v>
      </c>
    </row>
    <row r="107" spans="1:6" ht="34.200000000000003" x14ac:dyDescent="0.3">
      <c r="A107" s="17" t="s">
        <v>182</v>
      </c>
      <c r="B107" s="26" t="s">
        <v>158</v>
      </c>
      <c r="C107" s="10" t="s">
        <v>16</v>
      </c>
      <c r="D107" s="11">
        <f>(0.64+0.6+6.25+0.06+0.64)*(0.6+0.64+6.1+0.64+0.6)</f>
        <v>70.270200000000003</v>
      </c>
      <c r="E107" s="45"/>
      <c r="F107" s="38">
        <f t="shared" si="9"/>
        <v>0</v>
      </c>
    </row>
    <row r="108" spans="1:6" x14ac:dyDescent="0.3">
      <c r="A108" s="17" t="s">
        <v>183</v>
      </c>
      <c r="B108" s="26" t="s">
        <v>184</v>
      </c>
      <c r="C108" s="10" t="s">
        <v>16</v>
      </c>
      <c r="D108" s="11">
        <f>D106</f>
        <v>40.15</v>
      </c>
      <c r="E108" s="45"/>
      <c r="F108" s="38">
        <f t="shared" si="9"/>
        <v>0</v>
      </c>
    </row>
    <row r="109" spans="1:6" x14ac:dyDescent="0.3">
      <c r="A109" s="17" t="s">
        <v>185</v>
      </c>
      <c r="B109" s="26" t="s">
        <v>162</v>
      </c>
      <c r="C109" s="10" t="s">
        <v>16</v>
      </c>
      <c r="D109" s="11">
        <f>D108</f>
        <v>40.15</v>
      </c>
      <c r="E109" s="45"/>
      <c r="F109" s="38">
        <f t="shared" si="9"/>
        <v>0</v>
      </c>
    </row>
    <row r="110" spans="1:6" x14ac:dyDescent="0.3">
      <c r="A110" s="17" t="s">
        <v>186</v>
      </c>
      <c r="B110" s="26" t="s">
        <v>164</v>
      </c>
      <c r="C110" s="10" t="s">
        <v>16</v>
      </c>
      <c r="D110" s="11">
        <f>D109</f>
        <v>40.15</v>
      </c>
      <c r="E110" s="45"/>
      <c r="F110" s="38">
        <f t="shared" si="9"/>
        <v>0</v>
      </c>
    </row>
    <row r="111" spans="1:6" ht="22.8" x14ac:dyDescent="0.3">
      <c r="A111" s="17" t="s">
        <v>187</v>
      </c>
      <c r="B111" s="26" t="s">
        <v>171</v>
      </c>
      <c r="C111" s="10" t="s">
        <v>13</v>
      </c>
      <c r="D111" s="11">
        <v>1</v>
      </c>
      <c r="E111" s="45"/>
      <c r="F111" s="38">
        <f t="shared" si="9"/>
        <v>0</v>
      </c>
    </row>
    <row r="112" spans="1:6" ht="22.8" x14ac:dyDescent="0.3">
      <c r="A112" s="17" t="s">
        <v>188</v>
      </c>
      <c r="B112" s="26" t="s">
        <v>173</v>
      </c>
      <c r="C112" s="10" t="s">
        <v>13</v>
      </c>
      <c r="D112" s="11">
        <v>1</v>
      </c>
      <c r="E112" s="45"/>
      <c r="F112" s="38">
        <f t="shared" si="9"/>
        <v>0</v>
      </c>
    </row>
    <row r="113" spans="1:6" ht="22.8" x14ac:dyDescent="0.3">
      <c r="A113" s="17" t="s">
        <v>189</v>
      </c>
      <c r="B113" s="26" t="s">
        <v>175</v>
      </c>
      <c r="C113" s="10" t="s">
        <v>27</v>
      </c>
      <c r="D113" s="11">
        <v>12</v>
      </c>
      <c r="E113" s="45"/>
      <c r="F113" s="38">
        <f t="shared" si="9"/>
        <v>0</v>
      </c>
    </row>
    <row r="114" spans="1:6" x14ac:dyDescent="0.3">
      <c r="A114" s="6" t="s">
        <v>190</v>
      </c>
      <c r="B114" s="25" t="s">
        <v>191</v>
      </c>
      <c r="C114" s="13"/>
      <c r="D114" s="14"/>
      <c r="E114" s="35"/>
      <c r="F114" s="37">
        <f>SUM(F115:F118)</f>
        <v>0</v>
      </c>
    </row>
    <row r="115" spans="1:6" ht="22.8" x14ac:dyDescent="0.3">
      <c r="A115" s="17" t="s">
        <v>192</v>
      </c>
      <c r="B115" s="28" t="s">
        <v>193</v>
      </c>
      <c r="C115" s="10" t="s">
        <v>16</v>
      </c>
      <c r="D115" s="11">
        <f>3.73*(2*2.37+4.68+2.54+2*4.67)</f>
        <v>79.448999999999998</v>
      </c>
      <c r="E115" s="45"/>
      <c r="F115" s="38">
        <f>D115*E115</f>
        <v>0</v>
      </c>
    </row>
    <row r="116" spans="1:6" x14ac:dyDescent="0.3">
      <c r="A116" s="17" t="s">
        <v>194</v>
      </c>
      <c r="B116" s="28" t="s">
        <v>195</v>
      </c>
      <c r="C116" s="10" t="s">
        <v>167</v>
      </c>
      <c r="D116" s="11">
        <v>4</v>
      </c>
      <c r="E116" s="45"/>
      <c r="F116" s="38">
        <f>D116*E116</f>
        <v>0</v>
      </c>
    </row>
    <row r="117" spans="1:6" ht="22.8" x14ac:dyDescent="0.3">
      <c r="A117" s="17" t="s">
        <v>196</v>
      </c>
      <c r="B117" s="28" t="s">
        <v>197</v>
      </c>
      <c r="C117" s="10" t="s">
        <v>16</v>
      </c>
      <c r="D117" s="11">
        <f>3.72*12</f>
        <v>44.64</v>
      </c>
      <c r="E117" s="45"/>
      <c r="F117" s="38">
        <f>D117*E117</f>
        <v>0</v>
      </c>
    </row>
    <row r="118" spans="1:6" x14ac:dyDescent="0.3">
      <c r="A118" s="17" t="s">
        <v>198</v>
      </c>
      <c r="B118" s="28" t="s">
        <v>199</v>
      </c>
      <c r="C118" s="10" t="s">
        <v>167</v>
      </c>
      <c r="D118" s="11">
        <v>5</v>
      </c>
      <c r="E118" s="45"/>
      <c r="F118" s="38">
        <f>D118*E118</f>
        <v>0</v>
      </c>
    </row>
    <row r="119" spans="1:6" x14ac:dyDescent="0.3">
      <c r="A119" s="6" t="s">
        <v>200</v>
      </c>
      <c r="B119" s="29" t="s">
        <v>201</v>
      </c>
      <c r="C119" s="13"/>
      <c r="D119" s="14"/>
      <c r="E119" s="35"/>
      <c r="F119" s="37">
        <f>SUM(F120:F126)</f>
        <v>0</v>
      </c>
    </row>
    <row r="120" spans="1:6" ht="45.6" x14ac:dyDescent="0.3">
      <c r="A120" s="9" t="s">
        <v>202</v>
      </c>
      <c r="B120" s="26" t="s">
        <v>203</v>
      </c>
      <c r="C120" s="10" t="s">
        <v>24</v>
      </c>
      <c r="D120" s="11">
        <f>16*(2+2+1.8) + 27*(2.9+2.9+1.1)  +0.6+0.6+4.15  +2*2.9+1.2  +2.9+1.02+0.82+0.56+2.04</f>
        <v>298.79000000000002</v>
      </c>
      <c r="E120" s="45"/>
      <c r="F120" s="38">
        <f t="shared" ref="F120:F126" si="10">D120*E120</f>
        <v>0</v>
      </c>
    </row>
    <row r="121" spans="1:6" ht="125.4" x14ac:dyDescent="0.3">
      <c r="A121" s="9" t="s">
        <v>204</v>
      </c>
      <c r="B121" s="27" t="s">
        <v>205</v>
      </c>
      <c r="C121" s="10" t="s">
        <v>13</v>
      </c>
      <c r="D121" s="11">
        <v>8</v>
      </c>
      <c r="E121" s="45"/>
      <c r="F121" s="38">
        <f t="shared" si="10"/>
        <v>0</v>
      </c>
    </row>
    <row r="122" spans="1:6" ht="125.4" x14ac:dyDescent="0.3">
      <c r="A122" s="9" t="s">
        <v>206</v>
      </c>
      <c r="B122" s="27" t="s">
        <v>586</v>
      </c>
      <c r="C122" s="10" t="s">
        <v>13</v>
      </c>
      <c r="D122" s="11">
        <v>8</v>
      </c>
      <c r="E122" s="45"/>
      <c r="F122" s="38">
        <f t="shared" si="10"/>
        <v>0</v>
      </c>
    </row>
    <row r="123" spans="1:6" ht="159.6" x14ac:dyDescent="0.3">
      <c r="A123" s="9" t="s">
        <v>207</v>
      </c>
      <c r="B123" s="27" t="s">
        <v>587</v>
      </c>
      <c r="C123" s="10" t="s">
        <v>13</v>
      </c>
      <c r="D123" s="11">
        <v>13</v>
      </c>
      <c r="E123" s="45"/>
      <c r="F123" s="38">
        <f t="shared" si="10"/>
        <v>0</v>
      </c>
    </row>
    <row r="124" spans="1:6" ht="171" x14ac:dyDescent="0.3">
      <c r="A124" s="9" t="s">
        <v>208</v>
      </c>
      <c r="B124" s="27" t="s">
        <v>588</v>
      </c>
      <c r="C124" s="10" t="s">
        <v>13</v>
      </c>
      <c r="D124" s="11">
        <v>14</v>
      </c>
      <c r="E124" s="45"/>
      <c r="F124" s="38">
        <f t="shared" si="10"/>
        <v>0</v>
      </c>
    </row>
    <row r="125" spans="1:6" ht="68.400000000000006" x14ac:dyDescent="0.3">
      <c r="A125" s="9" t="s">
        <v>209</v>
      </c>
      <c r="B125" s="27" t="s">
        <v>210</v>
      </c>
      <c r="C125" s="10" t="s">
        <v>13</v>
      </c>
      <c r="D125" s="11">
        <v>1</v>
      </c>
      <c r="E125" s="45"/>
      <c r="F125" s="38">
        <f t="shared" si="10"/>
        <v>0</v>
      </c>
    </row>
    <row r="126" spans="1:6" x14ac:dyDescent="0.3">
      <c r="A126" s="9" t="s">
        <v>211</v>
      </c>
      <c r="B126" s="26" t="s">
        <v>212</v>
      </c>
      <c r="C126" s="10" t="s">
        <v>27</v>
      </c>
      <c r="D126" s="11">
        <f>16*1.8+27*1.1</f>
        <v>58.5</v>
      </c>
      <c r="E126" s="45"/>
      <c r="F126" s="38">
        <f t="shared" si="10"/>
        <v>0</v>
      </c>
    </row>
    <row r="127" spans="1:6" x14ac:dyDescent="0.3">
      <c r="A127" s="6" t="s">
        <v>213</v>
      </c>
      <c r="B127" s="25" t="s">
        <v>214</v>
      </c>
      <c r="C127" s="13"/>
      <c r="D127" s="14"/>
      <c r="E127" s="35"/>
      <c r="F127" s="37">
        <f>SUM(F128:F130)</f>
        <v>0</v>
      </c>
    </row>
    <row r="128" spans="1:6" ht="114" x14ac:dyDescent="0.3">
      <c r="A128" s="9" t="s">
        <v>215</v>
      </c>
      <c r="B128" s="27" t="s">
        <v>216</v>
      </c>
      <c r="C128" s="10" t="s">
        <v>13</v>
      </c>
      <c r="D128" s="11">
        <v>2</v>
      </c>
      <c r="E128" s="45"/>
      <c r="F128" s="38">
        <f>D128*E128</f>
        <v>0</v>
      </c>
    </row>
    <row r="129" spans="1:6" ht="148.19999999999999" x14ac:dyDescent="0.3">
      <c r="A129" s="9" t="s">
        <v>217</v>
      </c>
      <c r="B129" s="27" t="s">
        <v>218</v>
      </c>
      <c r="C129" s="10" t="s">
        <v>13</v>
      </c>
      <c r="D129" s="11">
        <v>1</v>
      </c>
      <c r="E129" s="45"/>
      <c r="F129" s="38">
        <f>D129*E129</f>
        <v>0</v>
      </c>
    </row>
    <row r="130" spans="1:6" ht="79.8" x14ac:dyDescent="0.3">
      <c r="A130" s="9" t="s">
        <v>219</v>
      </c>
      <c r="B130" s="27" t="s">
        <v>220</v>
      </c>
      <c r="C130" s="10" t="s">
        <v>13</v>
      </c>
      <c r="D130" s="11">
        <v>1</v>
      </c>
      <c r="E130" s="45"/>
      <c r="F130" s="38">
        <f>D130*E130</f>
        <v>0</v>
      </c>
    </row>
    <row r="131" spans="1:6" ht="34.200000000000003" x14ac:dyDescent="0.3">
      <c r="A131" s="6" t="s">
        <v>221</v>
      </c>
      <c r="B131" s="25" t="s">
        <v>222</v>
      </c>
      <c r="C131" s="13"/>
      <c r="D131" s="14"/>
      <c r="E131" s="35"/>
      <c r="F131" s="37">
        <f>SUM(F132:F133)</f>
        <v>0</v>
      </c>
    </row>
    <row r="132" spans="1:6" ht="34.200000000000003" x14ac:dyDescent="0.3">
      <c r="A132" s="9" t="s">
        <v>223</v>
      </c>
      <c r="B132" s="26" t="s">
        <v>224</v>
      </c>
      <c r="C132" s="10" t="s">
        <v>16</v>
      </c>
      <c r="D132" s="11">
        <f>16*1.8*2  +27*1.1*2.9+  4.15*0.6  +2*1.2*2.9  +1.02*2.9+0.56*2.04+0.9*2</f>
        <v>159.08040000000005</v>
      </c>
      <c r="E132" s="45"/>
      <c r="F132" s="38">
        <f>D132*E132</f>
        <v>0</v>
      </c>
    </row>
    <row r="133" spans="1:6" ht="34.200000000000003" x14ac:dyDescent="0.3">
      <c r="A133" s="9" t="s">
        <v>225</v>
      </c>
      <c r="B133" s="26" t="s">
        <v>226</v>
      </c>
      <c r="C133" s="10" t="s">
        <v>16</v>
      </c>
      <c r="D133" s="11">
        <f>D132</f>
        <v>159.08040000000005</v>
      </c>
      <c r="E133" s="45"/>
      <c r="F133" s="38">
        <f>D133*E133</f>
        <v>0</v>
      </c>
    </row>
    <row r="134" spans="1:6" x14ac:dyDescent="0.3">
      <c r="A134" s="6" t="s">
        <v>227</v>
      </c>
      <c r="B134" s="25" t="s">
        <v>228</v>
      </c>
      <c r="C134" s="13"/>
      <c r="D134" s="14"/>
      <c r="E134" s="35"/>
      <c r="F134" s="37">
        <f>SUM(F136:F136)</f>
        <v>0</v>
      </c>
    </row>
    <row r="135" spans="1:6" ht="34.200000000000003" x14ac:dyDescent="0.3">
      <c r="A135" s="6"/>
      <c r="B135" s="49" t="s">
        <v>229</v>
      </c>
      <c r="C135" s="13"/>
      <c r="D135" s="14"/>
      <c r="E135" s="35"/>
      <c r="F135" s="37"/>
    </row>
    <row r="136" spans="1:6" ht="34.200000000000003" x14ac:dyDescent="0.3">
      <c r="A136" s="9" t="s">
        <v>590</v>
      </c>
      <c r="B136" s="27" t="s">
        <v>589</v>
      </c>
      <c r="C136" s="10" t="s">
        <v>167</v>
      </c>
      <c r="D136" s="11">
        <v>1</v>
      </c>
      <c r="E136" s="45"/>
      <c r="F136" s="38">
        <f>D136*E136</f>
        <v>0</v>
      </c>
    </row>
    <row r="137" spans="1:6" x14ac:dyDescent="0.3">
      <c r="A137" s="6" t="s">
        <v>230</v>
      </c>
      <c r="B137" s="25" t="s">
        <v>231</v>
      </c>
      <c r="C137" s="13"/>
      <c r="D137" s="14"/>
      <c r="E137" s="35"/>
      <c r="F137" s="37">
        <f>SUM(F138:F139)</f>
        <v>0</v>
      </c>
    </row>
    <row r="138" spans="1:6" ht="45.6" x14ac:dyDescent="0.3">
      <c r="A138" s="17" t="s">
        <v>232</v>
      </c>
      <c r="B138" s="26" t="s">
        <v>233</v>
      </c>
      <c r="C138" s="10" t="s">
        <v>16</v>
      </c>
      <c r="D138" s="11">
        <f>4.3*3  +1.5*3</f>
        <v>17.399999999999999</v>
      </c>
      <c r="E138" s="45"/>
      <c r="F138" s="38">
        <f>D138*E138</f>
        <v>0</v>
      </c>
    </row>
    <row r="139" spans="1:6" ht="22.8" x14ac:dyDescent="0.3">
      <c r="A139" s="17" t="s">
        <v>234</v>
      </c>
      <c r="B139" s="26" t="s">
        <v>235</v>
      </c>
      <c r="C139" s="10" t="s">
        <v>167</v>
      </c>
      <c r="D139" s="11">
        <v>1</v>
      </c>
      <c r="E139" s="45"/>
      <c r="F139" s="38">
        <f>D139*E139</f>
        <v>0</v>
      </c>
    </row>
    <row r="140" spans="1:6" x14ac:dyDescent="0.3">
      <c r="A140" s="6" t="s">
        <v>236</v>
      </c>
      <c r="B140" s="25" t="s">
        <v>237</v>
      </c>
      <c r="C140" s="13"/>
      <c r="D140" s="14"/>
      <c r="E140" s="35"/>
      <c r="F140" s="37">
        <f>SUM(F141:F141)</f>
        <v>0</v>
      </c>
    </row>
    <row r="141" spans="1:6" ht="45.6" x14ac:dyDescent="0.3">
      <c r="A141" s="17" t="s">
        <v>238</v>
      </c>
      <c r="B141" s="26" t="s">
        <v>239</v>
      </c>
      <c r="C141" s="10" t="s">
        <v>27</v>
      </c>
      <c r="D141" s="11">
        <f>39.5*2</f>
        <v>79</v>
      </c>
      <c r="E141" s="45"/>
      <c r="F141" s="38">
        <f>D141*E141</f>
        <v>0</v>
      </c>
    </row>
    <row r="142" spans="1:6" x14ac:dyDescent="0.3">
      <c r="A142" s="6" t="s">
        <v>240</v>
      </c>
      <c r="B142" s="25" t="s">
        <v>241</v>
      </c>
      <c r="C142" s="13"/>
      <c r="D142" s="14"/>
      <c r="E142" s="35"/>
      <c r="F142" s="37">
        <f>SUM(F143:F143)</f>
        <v>0</v>
      </c>
    </row>
    <row r="143" spans="1:6" ht="22.8" x14ac:dyDescent="0.3">
      <c r="A143" s="9" t="s">
        <v>242</v>
      </c>
      <c r="B143" s="26" t="s">
        <v>243</v>
      </c>
      <c r="C143" s="10" t="s">
        <v>167</v>
      </c>
      <c r="D143" s="11">
        <v>47</v>
      </c>
      <c r="E143" s="45"/>
      <c r="F143" s="38">
        <f>D143*E143</f>
        <v>0</v>
      </c>
    </row>
    <row r="144" spans="1:6" ht="22.8" x14ac:dyDescent="0.3">
      <c r="A144" s="6" t="s">
        <v>244</v>
      </c>
      <c r="B144" s="25" t="s">
        <v>245</v>
      </c>
      <c r="C144" s="13"/>
      <c r="D144" s="14"/>
      <c r="E144" s="35"/>
      <c r="F144" s="37">
        <f>SUM(F145:F159)</f>
        <v>0</v>
      </c>
    </row>
    <row r="145" spans="1:6" x14ac:dyDescent="0.3">
      <c r="A145" s="9" t="s">
        <v>246</v>
      </c>
      <c r="B145" s="26" t="s">
        <v>247</v>
      </c>
      <c r="C145" s="10" t="s">
        <v>167</v>
      </c>
      <c r="D145" s="11">
        <v>25</v>
      </c>
      <c r="E145" s="45"/>
      <c r="F145" s="38">
        <f t="shared" ref="F145:F159" si="11">D145*E145</f>
        <v>0</v>
      </c>
    </row>
    <row r="146" spans="1:6" x14ac:dyDescent="0.3">
      <c r="A146" s="9" t="s">
        <v>248</v>
      </c>
      <c r="B146" s="26" t="s">
        <v>249</v>
      </c>
      <c r="C146" s="10" t="s">
        <v>167</v>
      </c>
      <c r="D146" s="11">
        <v>5</v>
      </c>
      <c r="E146" s="45"/>
      <c r="F146" s="38">
        <f t="shared" si="11"/>
        <v>0</v>
      </c>
    </row>
    <row r="147" spans="1:6" x14ac:dyDescent="0.3">
      <c r="A147" s="9" t="s">
        <v>250</v>
      </c>
      <c r="B147" s="26" t="s">
        <v>251</v>
      </c>
      <c r="C147" s="10" t="s">
        <v>167</v>
      </c>
      <c r="D147" s="11">
        <v>9</v>
      </c>
      <c r="E147" s="45"/>
      <c r="F147" s="38">
        <f t="shared" si="11"/>
        <v>0</v>
      </c>
    </row>
    <row r="148" spans="1:6" x14ac:dyDescent="0.3">
      <c r="A148" s="9" t="s">
        <v>252</v>
      </c>
      <c r="B148" s="26" t="s">
        <v>253</v>
      </c>
      <c r="C148" s="10" t="s">
        <v>167</v>
      </c>
      <c r="D148" s="11">
        <v>7</v>
      </c>
      <c r="E148" s="45"/>
      <c r="F148" s="38">
        <f t="shared" si="11"/>
        <v>0</v>
      </c>
    </row>
    <row r="149" spans="1:6" x14ac:dyDescent="0.3">
      <c r="A149" s="9" t="s">
        <v>254</v>
      </c>
      <c r="B149" s="26" t="s">
        <v>255</v>
      </c>
      <c r="C149" s="10" t="s">
        <v>167</v>
      </c>
      <c r="D149" s="11">
        <v>26</v>
      </c>
      <c r="E149" s="45"/>
      <c r="F149" s="38">
        <f t="shared" si="11"/>
        <v>0</v>
      </c>
    </row>
    <row r="150" spans="1:6" x14ac:dyDescent="0.3">
      <c r="A150" s="9" t="s">
        <v>256</v>
      </c>
      <c r="B150" s="26" t="s">
        <v>257</v>
      </c>
      <c r="C150" s="10" t="s">
        <v>167</v>
      </c>
      <c r="D150" s="11">
        <v>1</v>
      </c>
      <c r="E150" s="45"/>
      <c r="F150" s="38">
        <f t="shared" si="11"/>
        <v>0</v>
      </c>
    </row>
    <row r="151" spans="1:6" x14ac:dyDescent="0.3">
      <c r="A151" s="9" t="s">
        <v>258</v>
      </c>
      <c r="B151" s="26" t="s">
        <v>600</v>
      </c>
      <c r="C151" s="10" t="s">
        <v>167</v>
      </c>
      <c r="D151" s="11">
        <v>5</v>
      </c>
      <c r="E151" s="45"/>
      <c r="F151" s="38">
        <f t="shared" si="11"/>
        <v>0</v>
      </c>
    </row>
    <row r="152" spans="1:6" x14ac:dyDescent="0.3">
      <c r="A152" s="9" t="s">
        <v>259</v>
      </c>
      <c r="B152" s="26" t="s">
        <v>601</v>
      </c>
      <c r="C152" s="10" t="s">
        <v>167</v>
      </c>
      <c r="D152" s="11">
        <v>40</v>
      </c>
      <c r="E152" s="45"/>
      <c r="F152" s="38">
        <f t="shared" si="11"/>
        <v>0</v>
      </c>
    </row>
    <row r="153" spans="1:6" ht="34.200000000000003" x14ac:dyDescent="0.3">
      <c r="A153" s="9" t="s">
        <v>260</v>
      </c>
      <c r="B153" s="26" t="s">
        <v>261</v>
      </c>
      <c r="C153" s="10" t="s">
        <v>167</v>
      </c>
      <c r="D153" s="11">
        <v>95</v>
      </c>
      <c r="E153" s="45"/>
      <c r="F153" s="38">
        <f t="shared" si="11"/>
        <v>0</v>
      </c>
    </row>
    <row r="154" spans="1:6" ht="22.8" x14ac:dyDescent="0.3">
      <c r="A154" s="9" t="s">
        <v>262</v>
      </c>
      <c r="B154" s="26" t="s">
        <v>263</v>
      </c>
      <c r="C154" s="10" t="s">
        <v>167</v>
      </c>
      <c r="D154" s="11">
        <v>45</v>
      </c>
      <c r="E154" s="45"/>
      <c r="F154" s="38">
        <f t="shared" si="11"/>
        <v>0</v>
      </c>
    </row>
    <row r="155" spans="1:6" x14ac:dyDescent="0.3">
      <c r="A155" s="9" t="s">
        <v>264</v>
      </c>
      <c r="B155" s="26" t="s">
        <v>265</v>
      </c>
      <c r="C155" s="10" t="s">
        <v>24</v>
      </c>
      <c r="D155" s="11">
        <v>96</v>
      </c>
      <c r="E155" s="45"/>
      <c r="F155" s="38">
        <f t="shared" si="11"/>
        <v>0</v>
      </c>
    </row>
    <row r="156" spans="1:6" x14ac:dyDescent="0.3">
      <c r="A156" s="9" t="s">
        <v>266</v>
      </c>
      <c r="B156" s="26" t="s">
        <v>267</v>
      </c>
      <c r="C156" s="10" t="s">
        <v>24</v>
      </c>
      <c r="D156" s="11">
        <v>100</v>
      </c>
      <c r="E156" s="45"/>
      <c r="F156" s="38">
        <f t="shared" si="11"/>
        <v>0</v>
      </c>
    </row>
    <row r="157" spans="1:6" x14ac:dyDescent="0.3">
      <c r="A157" s="9" t="s">
        <v>268</v>
      </c>
      <c r="B157" s="26" t="s">
        <v>269</v>
      </c>
      <c r="C157" s="10" t="s">
        <v>24</v>
      </c>
      <c r="D157" s="11">
        <v>12</v>
      </c>
      <c r="E157" s="45"/>
      <c r="F157" s="38">
        <f t="shared" si="11"/>
        <v>0</v>
      </c>
    </row>
    <row r="158" spans="1:6" x14ac:dyDescent="0.3">
      <c r="A158" s="9" t="s">
        <v>270</v>
      </c>
      <c r="B158" s="26" t="s">
        <v>271</v>
      </c>
      <c r="C158" s="10" t="s">
        <v>24</v>
      </c>
      <c r="D158" s="11">
        <v>750</v>
      </c>
      <c r="E158" s="45"/>
      <c r="F158" s="38">
        <f t="shared" si="11"/>
        <v>0</v>
      </c>
    </row>
    <row r="159" spans="1:6" x14ac:dyDescent="0.3">
      <c r="A159" s="9" t="s">
        <v>272</v>
      </c>
      <c r="B159" s="26" t="s">
        <v>273</v>
      </c>
      <c r="C159" s="10" t="s">
        <v>167</v>
      </c>
      <c r="D159" s="11">
        <v>10</v>
      </c>
      <c r="E159" s="45"/>
      <c r="F159" s="38">
        <f t="shared" si="11"/>
        <v>0</v>
      </c>
    </row>
    <row r="160" spans="1:6" ht="22.8" x14ac:dyDescent="0.3">
      <c r="A160" s="6" t="s">
        <v>274</v>
      </c>
      <c r="B160" s="25" t="s">
        <v>275</v>
      </c>
      <c r="C160" s="13"/>
      <c r="D160" s="14"/>
      <c r="E160" s="35"/>
      <c r="F160" s="37">
        <f>SUM(F161:F183)</f>
        <v>0</v>
      </c>
    </row>
    <row r="161" spans="1:6" x14ac:dyDescent="0.3">
      <c r="A161" s="9" t="s">
        <v>276</v>
      </c>
      <c r="B161" s="26" t="s">
        <v>277</v>
      </c>
      <c r="C161" s="10" t="s">
        <v>167</v>
      </c>
      <c r="D161" s="11">
        <v>4</v>
      </c>
      <c r="E161" s="45"/>
      <c r="F161" s="38">
        <f t="shared" ref="F161:F178" si="12">D161*E161</f>
        <v>0</v>
      </c>
    </row>
    <row r="162" spans="1:6" x14ac:dyDescent="0.3">
      <c r="A162" s="9" t="s">
        <v>278</v>
      </c>
      <c r="B162" s="26" t="s">
        <v>279</v>
      </c>
      <c r="C162" s="10" t="s">
        <v>167</v>
      </c>
      <c r="D162" s="11">
        <v>4</v>
      </c>
      <c r="E162" s="45"/>
      <c r="F162" s="38">
        <f t="shared" si="12"/>
        <v>0</v>
      </c>
    </row>
    <row r="163" spans="1:6" x14ac:dyDescent="0.3">
      <c r="A163" s="9" t="s">
        <v>280</v>
      </c>
      <c r="B163" s="26" t="s">
        <v>281</v>
      </c>
      <c r="C163" s="10" t="s">
        <v>167</v>
      </c>
      <c r="D163" s="11">
        <v>4</v>
      </c>
      <c r="E163" s="45"/>
      <c r="F163" s="38">
        <f t="shared" si="12"/>
        <v>0</v>
      </c>
    </row>
    <row r="164" spans="1:6" x14ac:dyDescent="0.3">
      <c r="A164" s="9" t="s">
        <v>282</v>
      </c>
      <c r="B164" s="27" t="s">
        <v>283</v>
      </c>
      <c r="C164" s="10" t="s">
        <v>167</v>
      </c>
      <c r="D164" s="11">
        <v>4</v>
      </c>
      <c r="E164" s="45"/>
      <c r="F164" s="38">
        <f t="shared" si="12"/>
        <v>0</v>
      </c>
    </row>
    <row r="165" spans="1:6" x14ac:dyDescent="0.3">
      <c r="A165" s="9" t="s">
        <v>284</v>
      </c>
      <c r="B165" s="27" t="s">
        <v>285</v>
      </c>
      <c r="C165" s="10" t="s">
        <v>167</v>
      </c>
      <c r="D165" s="11">
        <v>4</v>
      </c>
      <c r="E165" s="45"/>
      <c r="F165" s="38">
        <f t="shared" si="12"/>
        <v>0</v>
      </c>
    </row>
    <row r="166" spans="1:6" x14ac:dyDescent="0.3">
      <c r="A166" s="9" t="s">
        <v>286</v>
      </c>
      <c r="B166" s="27" t="s">
        <v>287</v>
      </c>
      <c r="C166" s="10" t="s">
        <v>167</v>
      </c>
      <c r="D166" s="11">
        <v>4</v>
      </c>
      <c r="E166" s="45"/>
      <c r="F166" s="38">
        <f t="shared" si="12"/>
        <v>0</v>
      </c>
    </row>
    <row r="167" spans="1:6" ht="22.8" x14ac:dyDescent="0.3">
      <c r="A167" s="9" t="s">
        <v>288</v>
      </c>
      <c r="B167" s="27" t="s">
        <v>612</v>
      </c>
      <c r="C167" s="10" t="s">
        <v>167</v>
      </c>
      <c r="D167" s="11">
        <v>0</v>
      </c>
      <c r="E167" s="43">
        <v>0</v>
      </c>
      <c r="F167" s="38">
        <f t="shared" si="12"/>
        <v>0</v>
      </c>
    </row>
    <row r="168" spans="1:6" x14ac:dyDescent="0.3">
      <c r="A168" s="9" t="s">
        <v>289</v>
      </c>
      <c r="B168" s="27" t="s">
        <v>290</v>
      </c>
      <c r="C168" s="10" t="s">
        <v>167</v>
      </c>
      <c r="D168" s="11">
        <v>6</v>
      </c>
      <c r="E168" s="45"/>
      <c r="F168" s="38">
        <f t="shared" si="12"/>
        <v>0</v>
      </c>
    </row>
    <row r="169" spans="1:6" x14ac:dyDescent="0.3">
      <c r="A169" s="9" t="s">
        <v>291</v>
      </c>
      <c r="B169" s="27" t="s">
        <v>292</v>
      </c>
      <c r="C169" s="10" t="s">
        <v>167</v>
      </c>
      <c r="D169" s="11">
        <v>2</v>
      </c>
      <c r="E169" s="45"/>
      <c r="F169" s="38">
        <f t="shared" si="12"/>
        <v>0</v>
      </c>
    </row>
    <row r="170" spans="1:6" x14ac:dyDescent="0.3">
      <c r="A170" s="9" t="s">
        <v>293</v>
      </c>
      <c r="B170" s="27" t="s">
        <v>294</v>
      </c>
      <c r="C170" s="10" t="s">
        <v>167</v>
      </c>
      <c r="D170" s="11">
        <v>3</v>
      </c>
      <c r="E170" s="45"/>
      <c r="F170" s="38">
        <f t="shared" si="12"/>
        <v>0</v>
      </c>
    </row>
    <row r="171" spans="1:6" x14ac:dyDescent="0.3">
      <c r="A171" s="9" t="s">
        <v>295</v>
      </c>
      <c r="B171" s="27" t="s">
        <v>296</v>
      </c>
      <c r="C171" s="10" t="s">
        <v>167</v>
      </c>
      <c r="D171" s="11">
        <v>1</v>
      </c>
      <c r="E171" s="45"/>
      <c r="F171" s="38">
        <f t="shared" si="12"/>
        <v>0</v>
      </c>
    </row>
    <row r="172" spans="1:6" x14ac:dyDescent="0.3">
      <c r="A172" s="9" t="s">
        <v>297</v>
      </c>
      <c r="B172" s="27" t="s">
        <v>298</v>
      </c>
      <c r="C172" s="10" t="s">
        <v>167</v>
      </c>
      <c r="D172" s="11">
        <v>1</v>
      </c>
      <c r="E172" s="45"/>
      <c r="F172" s="38">
        <f t="shared" si="12"/>
        <v>0</v>
      </c>
    </row>
    <row r="173" spans="1:6" x14ac:dyDescent="0.3">
      <c r="A173" s="9" t="s">
        <v>299</v>
      </c>
      <c r="B173" s="27" t="s">
        <v>300</v>
      </c>
      <c r="C173" s="10" t="s">
        <v>167</v>
      </c>
      <c r="D173" s="11">
        <v>1</v>
      </c>
      <c r="E173" s="45"/>
      <c r="F173" s="38">
        <f t="shared" si="12"/>
        <v>0</v>
      </c>
    </row>
    <row r="174" spans="1:6" x14ac:dyDescent="0.3">
      <c r="A174" s="9" t="s">
        <v>301</v>
      </c>
      <c r="B174" s="27" t="s">
        <v>302</v>
      </c>
      <c r="C174" s="10" t="s">
        <v>167</v>
      </c>
      <c r="D174" s="11">
        <v>1</v>
      </c>
      <c r="E174" s="45"/>
      <c r="F174" s="38">
        <f t="shared" si="12"/>
        <v>0</v>
      </c>
    </row>
    <row r="175" spans="1:6" x14ac:dyDescent="0.3">
      <c r="A175" s="9" t="s">
        <v>303</v>
      </c>
      <c r="B175" s="26" t="s">
        <v>304</v>
      </c>
      <c r="C175" s="10" t="s">
        <v>167</v>
      </c>
      <c r="D175" s="11">
        <v>1</v>
      </c>
      <c r="E175" s="45"/>
      <c r="F175" s="38">
        <f t="shared" si="12"/>
        <v>0</v>
      </c>
    </row>
    <row r="176" spans="1:6" x14ac:dyDescent="0.3">
      <c r="A176" s="9" t="s">
        <v>305</v>
      </c>
      <c r="B176" s="26" t="s">
        <v>306</v>
      </c>
      <c r="C176" s="10" t="s">
        <v>167</v>
      </c>
      <c r="D176" s="11">
        <v>4</v>
      </c>
      <c r="E176" s="45"/>
      <c r="F176" s="38">
        <f t="shared" si="12"/>
        <v>0</v>
      </c>
    </row>
    <row r="177" spans="1:6" x14ac:dyDescent="0.3">
      <c r="A177" s="9" t="s">
        <v>307</v>
      </c>
      <c r="B177" s="26" t="s">
        <v>308</v>
      </c>
      <c r="C177" s="10" t="s">
        <v>167</v>
      </c>
      <c r="D177" s="11">
        <v>1</v>
      </c>
      <c r="E177" s="45"/>
      <c r="F177" s="38">
        <f t="shared" si="12"/>
        <v>0</v>
      </c>
    </row>
    <row r="178" spans="1:6" x14ac:dyDescent="0.3">
      <c r="A178" s="9" t="s">
        <v>309</v>
      </c>
      <c r="B178" s="26" t="s">
        <v>310</v>
      </c>
      <c r="C178" s="10" t="s">
        <v>167</v>
      </c>
      <c r="D178" s="11">
        <v>1</v>
      </c>
      <c r="E178" s="45"/>
      <c r="F178" s="38">
        <f t="shared" si="12"/>
        <v>0</v>
      </c>
    </row>
    <row r="179" spans="1:6" x14ac:dyDescent="0.3">
      <c r="A179" s="9" t="s">
        <v>311</v>
      </c>
      <c r="B179" s="26" t="s">
        <v>312</v>
      </c>
      <c r="C179" s="10" t="s">
        <v>27</v>
      </c>
      <c r="D179" s="11">
        <v>5720</v>
      </c>
      <c r="E179" s="45"/>
      <c r="F179" s="38">
        <f>D179*E179</f>
        <v>0</v>
      </c>
    </row>
    <row r="180" spans="1:6" x14ac:dyDescent="0.3">
      <c r="A180" s="9" t="s">
        <v>313</v>
      </c>
      <c r="B180" s="26" t="s">
        <v>314</v>
      </c>
      <c r="C180" s="10" t="s">
        <v>167</v>
      </c>
      <c r="D180" s="11">
        <v>1</v>
      </c>
      <c r="E180" s="45"/>
      <c r="F180" s="38">
        <f>D180*E180</f>
        <v>0</v>
      </c>
    </row>
    <row r="181" spans="1:6" x14ac:dyDescent="0.3">
      <c r="A181" s="9" t="s">
        <v>315</v>
      </c>
      <c r="B181" s="26" t="s">
        <v>316</v>
      </c>
      <c r="C181" s="10" t="s">
        <v>27</v>
      </c>
      <c r="D181" s="11">
        <v>200</v>
      </c>
      <c r="E181" s="45"/>
      <c r="F181" s="38">
        <f>D181*E181</f>
        <v>0</v>
      </c>
    </row>
    <row r="182" spans="1:6" x14ac:dyDescent="0.3">
      <c r="A182" s="9" t="s">
        <v>317</v>
      </c>
      <c r="B182" s="26" t="s">
        <v>318</v>
      </c>
      <c r="C182" s="10" t="s">
        <v>13</v>
      </c>
      <c r="D182" s="11">
        <v>2</v>
      </c>
      <c r="E182" s="45"/>
      <c r="F182" s="38">
        <f>D182*E182</f>
        <v>0</v>
      </c>
    </row>
    <row r="183" spans="1:6" x14ac:dyDescent="0.3">
      <c r="A183" s="9" t="s">
        <v>319</v>
      </c>
      <c r="B183" s="26" t="s">
        <v>320</v>
      </c>
      <c r="C183" s="10" t="s">
        <v>13</v>
      </c>
      <c r="D183" s="11">
        <v>1</v>
      </c>
      <c r="E183" s="45"/>
      <c r="F183" s="38">
        <f>D183*E183</f>
        <v>0</v>
      </c>
    </row>
    <row r="184" spans="1:6" x14ac:dyDescent="0.3">
      <c r="A184" s="6" t="s">
        <v>321</v>
      </c>
      <c r="B184" s="25" t="s">
        <v>322</v>
      </c>
      <c r="C184" s="13"/>
      <c r="D184" s="14"/>
      <c r="E184" s="35"/>
      <c r="F184" s="37">
        <f>SUM(F185:F188)</f>
        <v>0</v>
      </c>
    </row>
    <row r="185" spans="1:6" x14ac:dyDescent="0.3">
      <c r="A185" s="9" t="s">
        <v>323</v>
      </c>
      <c r="B185" s="27" t="s">
        <v>324</v>
      </c>
      <c r="C185" s="10" t="s">
        <v>167</v>
      </c>
      <c r="D185" s="11">
        <v>1</v>
      </c>
      <c r="E185" s="45"/>
      <c r="F185" s="38">
        <f t="shared" ref="F185:F188" si="13">D185*E185</f>
        <v>0</v>
      </c>
    </row>
    <row r="186" spans="1:6" x14ac:dyDescent="0.3">
      <c r="A186" s="9" t="s">
        <v>325</v>
      </c>
      <c r="B186" s="27" t="s">
        <v>326</v>
      </c>
      <c r="C186" s="10" t="s">
        <v>167</v>
      </c>
      <c r="D186" s="11">
        <v>5</v>
      </c>
      <c r="E186" s="45"/>
      <c r="F186" s="38">
        <f t="shared" si="13"/>
        <v>0</v>
      </c>
    </row>
    <row r="187" spans="1:6" x14ac:dyDescent="0.3">
      <c r="A187" s="9" t="s">
        <v>327</v>
      </c>
      <c r="B187" s="26" t="s">
        <v>613</v>
      </c>
      <c r="C187" s="10" t="s">
        <v>167</v>
      </c>
      <c r="D187" s="11">
        <v>0</v>
      </c>
      <c r="E187" s="43">
        <v>0</v>
      </c>
      <c r="F187" s="38">
        <f t="shared" si="13"/>
        <v>0</v>
      </c>
    </row>
    <row r="188" spans="1:6" x14ac:dyDescent="0.3">
      <c r="A188" s="9" t="s">
        <v>328</v>
      </c>
      <c r="B188" s="27" t="s">
        <v>329</v>
      </c>
      <c r="C188" s="10" t="s">
        <v>167</v>
      </c>
      <c r="D188" s="11">
        <v>1</v>
      </c>
      <c r="E188" s="45"/>
      <c r="F188" s="38">
        <f t="shared" si="13"/>
        <v>0</v>
      </c>
    </row>
    <row r="189" spans="1:6" x14ac:dyDescent="0.3">
      <c r="A189" s="6" t="s">
        <v>330</v>
      </c>
      <c r="B189" s="25" t="s">
        <v>331</v>
      </c>
      <c r="C189" s="13"/>
      <c r="D189" s="14"/>
      <c r="E189" s="35"/>
      <c r="F189" s="37">
        <f>SUM(F190:F196)</f>
        <v>0</v>
      </c>
    </row>
    <row r="190" spans="1:6" x14ac:dyDescent="0.3">
      <c r="A190" s="9" t="s">
        <v>332</v>
      </c>
      <c r="B190" s="26" t="s">
        <v>333</v>
      </c>
      <c r="C190" s="10" t="s">
        <v>27</v>
      </c>
      <c r="D190" s="11">
        <v>120</v>
      </c>
      <c r="E190" s="45"/>
      <c r="F190" s="38">
        <f t="shared" ref="F190:F196" si="14">D190*E190</f>
        <v>0</v>
      </c>
    </row>
    <row r="191" spans="1:6" x14ac:dyDescent="0.3">
      <c r="A191" s="9" t="s">
        <v>334</v>
      </c>
      <c r="B191" s="26" t="s">
        <v>335</v>
      </c>
      <c r="C191" s="10" t="s">
        <v>167</v>
      </c>
      <c r="D191" s="11">
        <v>7</v>
      </c>
      <c r="E191" s="45"/>
      <c r="F191" s="38">
        <f t="shared" si="14"/>
        <v>0</v>
      </c>
    </row>
    <row r="192" spans="1:6" x14ac:dyDescent="0.3">
      <c r="A192" s="9" t="s">
        <v>336</v>
      </c>
      <c r="B192" s="26" t="s">
        <v>337</v>
      </c>
      <c r="C192" s="10" t="s">
        <v>27</v>
      </c>
      <c r="D192" s="11">
        <v>200</v>
      </c>
      <c r="E192" s="45"/>
      <c r="F192" s="38">
        <f t="shared" si="14"/>
        <v>0</v>
      </c>
    </row>
    <row r="193" spans="1:6" x14ac:dyDescent="0.3">
      <c r="A193" s="9" t="s">
        <v>338</v>
      </c>
      <c r="B193" s="26" t="s">
        <v>339</v>
      </c>
      <c r="C193" s="10" t="s">
        <v>27</v>
      </c>
      <c r="D193" s="11">
        <v>110</v>
      </c>
      <c r="E193" s="45"/>
      <c r="F193" s="38">
        <f t="shared" si="14"/>
        <v>0</v>
      </c>
    </row>
    <row r="194" spans="1:6" x14ac:dyDescent="0.3">
      <c r="A194" s="9" t="s">
        <v>340</v>
      </c>
      <c r="B194" s="26" t="s">
        <v>341</v>
      </c>
      <c r="C194" s="10" t="s">
        <v>167</v>
      </c>
      <c r="D194" s="11">
        <v>5</v>
      </c>
      <c r="E194" s="45"/>
      <c r="F194" s="38">
        <f t="shared" si="14"/>
        <v>0</v>
      </c>
    </row>
    <row r="195" spans="1:6" x14ac:dyDescent="0.3">
      <c r="A195" s="9" t="s">
        <v>342</v>
      </c>
      <c r="B195" s="26" t="s">
        <v>343</v>
      </c>
      <c r="C195" s="10" t="s">
        <v>27</v>
      </c>
      <c r="D195" s="11">
        <v>24</v>
      </c>
      <c r="E195" s="45"/>
      <c r="F195" s="38">
        <f t="shared" si="14"/>
        <v>0</v>
      </c>
    </row>
    <row r="196" spans="1:6" x14ac:dyDescent="0.3">
      <c r="A196" s="9" t="s">
        <v>344</v>
      </c>
      <c r="B196" s="26" t="s">
        <v>345</v>
      </c>
      <c r="C196" s="10" t="s">
        <v>167</v>
      </c>
      <c r="D196" s="11">
        <v>200</v>
      </c>
      <c r="E196" s="45"/>
      <c r="F196" s="38">
        <f t="shared" si="14"/>
        <v>0</v>
      </c>
    </row>
    <row r="197" spans="1:6" x14ac:dyDescent="0.3">
      <c r="A197" s="6" t="s">
        <v>346</v>
      </c>
      <c r="B197" s="25" t="s">
        <v>347</v>
      </c>
      <c r="C197" s="13"/>
      <c r="D197" s="14"/>
      <c r="E197" s="35"/>
      <c r="F197" s="37">
        <f>SUM(F198:F205)</f>
        <v>0</v>
      </c>
    </row>
    <row r="198" spans="1:6" x14ac:dyDescent="0.3">
      <c r="A198" s="9" t="s">
        <v>348</v>
      </c>
      <c r="B198" s="26" t="s">
        <v>591</v>
      </c>
      <c r="C198" s="10" t="s">
        <v>27</v>
      </c>
      <c r="D198" s="11">
        <v>175</v>
      </c>
      <c r="E198" s="45"/>
      <c r="F198" s="38">
        <f t="shared" ref="F198:F205" si="15">D198*E198</f>
        <v>0</v>
      </c>
    </row>
    <row r="199" spans="1:6" x14ac:dyDescent="0.3">
      <c r="A199" s="9" t="s">
        <v>349</v>
      </c>
      <c r="B199" s="26" t="s">
        <v>592</v>
      </c>
      <c r="C199" s="10" t="s">
        <v>27</v>
      </c>
      <c r="D199" s="11">
        <v>175</v>
      </c>
      <c r="E199" s="45"/>
      <c r="F199" s="38">
        <f t="shared" si="15"/>
        <v>0</v>
      </c>
    </row>
    <row r="200" spans="1:6" x14ac:dyDescent="0.3">
      <c r="A200" s="9" t="s">
        <v>350</v>
      </c>
      <c r="B200" s="26" t="s">
        <v>351</v>
      </c>
      <c r="C200" s="10" t="s">
        <v>27</v>
      </c>
      <c r="D200" s="11">
        <v>1500</v>
      </c>
      <c r="E200" s="45"/>
      <c r="F200" s="38">
        <f t="shared" si="15"/>
        <v>0</v>
      </c>
    </row>
    <row r="201" spans="1:6" x14ac:dyDescent="0.3">
      <c r="A201" s="9" t="s">
        <v>352</v>
      </c>
      <c r="B201" s="26" t="s">
        <v>353</v>
      </c>
      <c r="C201" s="10" t="s">
        <v>27</v>
      </c>
      <c r="D201" s="11">
        <v>5200</v>
      </c>
      <c r="E201" s="45"/>
      <c r="F201" s="38">
        <f t="shared" si="15"/>
        <v>0</v>
      </c>
    </row>
    <row r="202" spans="1:6" x14ac:dyDescent="0.3">
      <c r="A202" s="9" t="s">
        <v>354</v>
      </c>
      <c r="B202" s="26" t="s">
        <v>355</v>
      </c>
      <c r="C202" s="10" t="s">
        <v>27</v>
      </c>
      <c r="D202" s="11">
        <v>60</v>
      </c>
      <c r="E202" s="45"/>
      <c r="F202" s="38">
        <f t="shared" si="15"/>
        <v>0</v>
      </c>
    </row>
    <row r="203" spans="1:6" x14ac:dyDescent="0.3">
      <c r="A203" s="9" t="s">
        <v>356</v>
      </c>
      <c r="B203" s="26" t="s">
        <v>357</v>
      </c>
      <c r="C203" s="10" t="s">
        <v>27</v>
      </c>
      <c r="D203" s="11">
        <v>60</v>
      </c>
      <c r="E203" s="45"/>
      <c r="F203" s="38">
        <f t="shared" si="15"/>
        <v>0</v>
      </c>
    </row>
    <row r="204" spans="1:6" x14ac:dyDescent="0.3">
      <c r="A204" s="9" t="s">
        <v>358</v>
      </c>
      <c r="B204" s="26" t="s">
        <v>359</v>
      </c>
      <c r="C204" s="10" t="s">
        <v>27</v>
      </c>
      <c r="D204" s="11">
        <v>180</v>
      </c>
      <c r="E204" s="45"/>
      <c r="F204" s="38">
        <f t="shared" si="15"/>
        <v>0</v>
      </c>
    </row>
    <row r="205" spans="1:6" x14ac:dyDescent="0.3">
      <c r="A205" s="9" t="s">
        <v>360</v>
      </c>
      <c r="B205" s="26" t="s">
        <v>361</v>
      </c>
      <c r="C205" s="10" t="s">
        <v>13</v>
      </c>
      <c r="D205" s="11">
        <v>5</v>
      </c>
      <c r="E205" s="45"/>
      <c r="F205" s="38">
        <f t="shared" si="15"/>
        <v>0</v>
      </c>
    </row>
    <row r="206" spans="1:6" x14ac:dyDescent="0.3">
      <c r="A206" s="6" t="s">
        <v>362</v>
      </c>
      <c r="B206" s="25" t="s">
        <v>363</v>
      </c>
      <c r="C206" s="13"/>
      <c r="D206" s="14"/>
      <c r="E206" s="35"/>
      <c r="F206" s="37">
        <f>SUM(F207:F209)</f>
        <v>0</v>
      </c>
    </row>
    <row r="207" spans="1:6" ht="34.200000000000003" x14ac:dyDescent="0.3">
      <c r="A207" s="9" t="s">
        <v>364</v>
      </c>
      <c r="B207" s="26" t="s">
        <v>607</v>
      </c>
      <c r="C207" s="10" t="s">
        <v>13</v>
      </c>
      <c r="D207" s="11">
        <v>1</v>
      </c>
      <c r="E207" s="45"/>
      <c r="F207" s="38">
        <f t="shared" ref="F207:F209" si="16">D207*E207</f>
        <v>0</v>
      </c>
    </row>
    <row r="208" spans="1:6" x14ac:dyDescent="0.3">
      <c r="A208" s="9" t="s">
        <v>365</v>
      </c>
      <c r="B208" s="26" t="s">
        <v>596</v>
      </c>
      <c r="C208" s="10" t="s">
        <v>13</v>
      </c>
      <c r="D208" s="11">
        <v>1</v>
      </c>
      <c r="E208" s="45"/>
      <c r="F208" s="38">
        <f t="shared" si="16"/>
        <v>0</v>
      </c>
    </row>
    <row r="209" spans="1:6" x14ac:dyDescent="0.3">
      <c r="A209" s="9" t="s">
        <v>366</v>
      </c>
      <c r="B209" s="26" t="s">
        <v>597</v>
      </c>
      <c r="C209" s="10" t="s">
        <v>13</v>
      </c>
      <c r="D209" s="11">
        <v>1</v>
      </c>
      <c r="E209" s="45"/>
      <c r="F209" s="38">
        <f t="shared" si="16"/>
        <v>0</v>
      </c>
    </row>
    <row r="210" spans="1:6" x14ac:dyDescent="0.3">
      <c r="A210" s="6" t="s">
        <v>367</v>
      </c>
      <c r="B210" s="25" t="s">
        <v>368</v>
      </c>
      <c r="C210" s="13"/>
      <c r="D210" s="14"/>
      <c r="E210" s="35"/>
      <c r="F210" s="37">
        <f>SUM(F211:F214)</f>
        <v>0</v>
      </c>
    </row>
    <row r="211" spans="1:6" x14ac:dyDescent="0.3">
      <c r="A211" s="9" t="s">
        <v>369</v>
      </c>
      <c r="B211" s="26" t="s">
        <v>370</v>
      </c>
      <c r="C211" s="10" t="s">
        <v>13</v>
      </c>
      <c r="D211" s="11">
        <v>1</v>
      </c>
      <c r="E211" s="45"/>
      <c r="F211" s="38">
        <f t="shared" ref="F211:F214" si="17">D211*E211</f>
        <v>0</v>
      </c>
    </row>
    <row r="212" spans="1:6" x14ac:dyDescent="0.3">
      <c r="A212" s="9" t="s">
        <v>371</v>
      </c>
      <c r="B212" s="26" t="s">
        <v>372</v>
      </c>
      <c r="C212" s="10" t="s">
        <v>13</v>
      </c>
      <c r="D212" s="11">
        <v>1</v>
      </c>
      <c r="E212" s="45"/>
      <c r="F212" s="38">
        <f t="shared" si="17"/>
        <v>0</v>
      </c>
    </row>
    <row r="213" spans="1:6" x14ac:dyDescent="0.3">
      <c r="A213" s="9" t="s">
        <v>373</v>
      </c>
      <c r="B213" s="26" t="s">
        <v>374</v>
      </c>
      <c r="C213" s="10" t="s">
        <v>13</v>
      </c>
      <c r="D213" s="11">
        <v>1</v>
      </c>
      <c r="E213" s="45"/>
      <c r="F213" s="38">
        <f t="shared" si="17"/>
        <v>0</v>
      </c>
    </row>
    <row r="214" spans="1:6" x14ac:dyDescent="0.3">
      <c r="A214" s="9" t="s">
        <v>375</v>
      </c>
      <c r="B214" s="26" t="s">
        <v>376</v>
      </c>
      <c r="C214" s="10" t="s">
        <v>13</v>
      </c>
      <c r="D214" s="11">
        <v>1</v>
      </c>
      <c r="E214" s="45"/>
      <c r="F214" s="38">
        <f t="shared" si="17"/>
        <v>0</v>
      </c>
    </row>
    <row r="215" spans="1:6" x14ac:dyDescent="0.3">
      <c r="A215" s="6" t="s">
        <v>377</v>
      </c>
      <c r="B215" s="25" t="s">
        <v>378</v>
      </c>
      <c r="C215" s="13"/>
      <c r="D215" s="14"/>
      <c r="E215" s="35"/>
      <c r="F215" s="37">
        <f>SUM(F216)</f>
        <v>0</v>
      </c>
    </row>
    <row r="216" spans="1:6" x14ac:dyDescent="0.3">
      <c r="A216" s="9" t="s">
        <v>379</v>
      </c>
      <c r="B216" s="26" t="s">
        <v>593</v>
      </c>
      <c r="C216" s="10" t="s">
        <v>13</v>
      </c>
      <c r="D216" s="11">
        <v>1</v>
      </c>
      <c r="E216" s="45"/>
      <c r="F216" s="38">
        <f t="shared" ref="F216" si="18">D216*E216</f>
        <v>0</v>
      </c>
    </row>
    <row r="217" spans="1:6" ht="22.8" x14ac:dyDescent="0.3">
      <c r="A217" s="6" t="s">
        <v>380</v>
      </c>
      <c r="B217" s="25" t="s">
        <v>381</v>
      </c>
      <c r="C217" s="13"/>
      <c r="D217" s="14"/>
      <c r="E217" s="35"/>
      <c r="F217" s="37">
        <f>SUM(F218:F224)</f>
        <v>0</v>
      </c>
    </row>
    <row r="218" spans="1:6" ht="91.2" x14ac:dyDescent="0.3">
      <c r="A218" s="9" t="s">
        <v>382</v>
      </c>
      <c r="B218" s="26" t="s">
        <v>383</v>
      </c>
      <c r="C218" s="10" t="s">
        <v>167</v>
      </c>
      <c r="D218" s="11">
        <v>22</v>
      </c>
      <c r="E218" s="45"/>
      <c r="F218" s="38">
        <f t="shared" ref="F218:F224" si="19">D218*E218</f>
        <v>0</v>
      </c>
    </row>
    <row r="219" spans="1:6" ht="22.8" x14ac:dyDescent="0.3">
      <c r="A219" s="9" t="s">
        <v>384</v>
      </c>
      <c r="B219" s="26" t="s">
        <v>385</v>
      </c>
      <c r="C219" s="10" t="s">
        <v>24</v>
      </c>
      <c r="D219" s="11">
        <v>40</v>
      </c>
      <c r="E219" s="45"/>
      <c r="F219" s="38">
        <f t="shared" si="19"/>
        <v>0</v>
      </c>
    </row>
    <row r="220" spans="1:6" ht="22.8" x14ac:dyDescent="0.3">
      <c r="A220" s="9" t="s">
        <v>386</v>
      </c>
      <c r="B220" s="26" t="s">
        <v>387</v>
      </c>
      <c r="C220" s="10" t="s">
        <v>13</v>
      </c>
      <c r="D220" s="11">
        <v>1</v>
      </c>
      <c r="E220" s="45"/>
      <c r="F220" s="38">
        <f t="shared" si="19"/>
        <v>0</v>
      </c>
    </row>
    <row r="221" spans="1:6" ht="22.8" x14ac:dyDescent="0.3">
      <c r="A221" s="9" t="s">
        <v>388</v>
      </c>
      <c r="B221" s="26" t="s">
        <v>389</v>
      </c>
      <c r="C221" s="10" t="s">
        <v>167</v>
      </c>
      <c r="D221" s="11">
        <v>15</v>
      </c>
      <c r="E221" s="45"/>
      <c r="F221" s="38">
        <f t="shared" si="19"/>
        <v>0</v>
      </c>
    </row>
    <row r="222" spans="1:6" ht="22.8" x14ac:dyDescent="0.3">
      <c r="A222" s="9" t="s">
        <v>390</v>
      </c>
      <c r="B222" s="26" t="s">
        <v>391</v>
      </c>
      <c r="C222" s="10" t="s">
        <v>167</v>
      </c>
      <c r="D222" s="11">
        <v>1</v>
      </c>
      <c r="E222" s="45"/>
      <c r="F222" s="38">
        <f>D222*E222</f>
        <v>0</v>
      </c>
    </row>
    <row r="223" spans="1:6" ht="22.8" x14ac:dyDescent="0.3">
      <c r="A223" s="9" t="s">
        <v>392</v>
      </c>
      <c r="B223" s="27" t="s">
        <v>393</v>
      </c>
      <c r="C223" s="10" t="s">
        <v>167</v>
      </c>
      <c r="D223" s="11">
        <v>4</v>
      </c>
      <c r="E223" s="45"/>
      <c r="F223" s="38">
        <f t="shared" si="19"/>
        <v>0</v>
      </c>
    </row>
    <row r="224" spans="1:6" ht="22.8" x14ac:dyDescent="0.3">
      <c r="A224" s="9" t="s">
        <v>394</v>
      </c>
      <c r="B224" s="27" t="s">
        <v>395</v>
      </c>
      <c r="C224" s="10" t="s">
        <v>167</v>
      </c>
      <c r="D224" s="11">
        <v>2</v>
      </c>
      <c r="E224" s="45"/>
      <c r="F224" s="38">
        <f t="shared" si="19"/>
        <v>0</v>
      </c>
    </row>
    <row r="225" spans="1:6" x14ac:dyDescent="0.3">
      <c r="A225" s="6" t="s">
        <v>396</v>
      </c>
      <c r="B225" s="25" t="s">
        <v>397</v>
      </c>
      <c r="C225" s="13"/>
      <c r="D225" s="14"/>
      <c r="E225" s="35"/>
      <c r="F225" s="37">
        <f>SUM(F226:F228)</f>
        <v>0</v>
      </c>
    </row>
    <row r="226" spans="1:6" x14ac:dyDescent="0.3">
      <c r="A226" s="9" t="s">
        <v>398</v>
      </c>
      <c r="B226" s="26" t="s">
        <v>399</v>
      </c>
      <c r="C226" s="10" t="s">
        <v>13</v>
      </c>
      <c r="D226" s="11">
        <v>1</v>
      </c>
      <c r="E226" s="45"/>
      <c r="F226" s="38">
        <f>D226*E226</f>
        <v>0</v>
      </c>
    </row>
    <row r="227" spans="1:6" x14ac:dyDescent="0.3">
      <c r="A227" s="9" t="s">
        <v>400</v>
      </c>
      <c r="B227" s="26" t="s">
        <v>401</v>
      </c>
      <c r="C227" s="10" t="s">
        <v>13</v>
      </c>
      <c r="D227" s="11">
        <v>1</v>
      </c>
      <c r="E227" s="45"/>
      <c r="F227" s="38">
        <f>D227*E227</f>
        <v>0</v>
      </c>
    </row>
    <row r="228" spans="1:6" x14ac:dyDescent="0.3">
      <c r="A228" s="9" t="s">
        <v>402</v>
      </c>
      <c r="B228" s="27" t="s">
        <v>403</v>
      </c>
      <c r="C228" s="10" t="s">
        <v>13</v>
      </c>
      <c r="D228" s="11">
        <v>1</v>
      </c>
      <c r="E228" s="45"/>
      <c r="F228" s="38">
        <f>D228*E228</f>
        <v>0</v>
      </c>
    </row>
    <row r="229" spans="1:6" x14ac:dyDescent="0.3">
      <c r="A229" s="6" t="s">
        <v>404</v>
      </c>
      <c r="B229" s="25" t="s">
        <v>405</v>
      </c>
      <c r="C229" s="13"/>
      <c r="D229" s="14"/>
      <c r="E229" s="35"/>
      <c r="F229" s="37">
        <f>SUM(F230:F232)</f>
        <v>0</v>
      </c>
    </row>
    <row r="230" spans="1:6" x14ac:dyDescent="0.3">
      <c r="A230" s="9" t="s">
        <v>406</v>
      </c>
      <c r="B230" s="26" t="s">
        <v>603</v>
      </c>
      <c r="C230" s="10" t="s">
        <v>13</v>
      </c>
      <c r="D230" s="11">
        <v>1</v>
      </c>
      <c r="E230" s="45"/>
      <c r="F230" s="38">
        <f>D230*E230</f>
        <v>0</v>
      </c>
    </row>
    <row r="231" spans="1:6" x14ac:dyDescent="0.3">
      <c r="A231" s="9" t="s">
        <v>407</v>
      </c>
      <c r="B231" s="26" t="s">
        <v>408</v>
      </c>
      <c r="C231" s="10" t="s">
        <v>167</v>
      </c>
      <c r="D231" s="11">
        <v>1</v>
      </c>
      <c r="E231" s="45"/>
      <c r="F231" s="38">
        <f>D231*E231</f>
        <v>0</v>
      </c>
    </row>
    <row r="232" spans="1:6" ht="22.8" x14ac:dyDescent="0.3">
      <c r="A232" s="9" t="s">
        <v>409</v>
      </c>
      <c r="B232" s="26" t="s">
        <v>410</v>
      </c>
      <c r="C232" s="10" t="s">
        <v>13</v>
      </c>
      <c r="D232" s="11">
        <v>1</v>
      </c>
      <c r="E232" s="45"/>
      <c r="F232" s="38">
        <f>D232*E232</f>
        <v>0</v>
      </c>
    </row>
    <row r="233" spans="1:6" x14ac:dyDescent="0.3">
      <c r="A233" s="6" t="s">
        <v>411</v>
      </c>
      <c r="B233" s="25" t="s">
        <v>412</v>
      </c>
      <c r="C233" s="13"/>
      <c r="D233" s="14"/>
      <c r="E233" s="35"/>
      <c r="F233" s="37">
        <f>SUM(F234:F236)</f>
        <v>0</v>
      </c>
    </row>
    <row r="234" spans="1:6" x14ac:dyDescent="0.3">
      <c r="A234" s="9" t="s">
        <v>413</v>
      </c>
      <c r="B234" s="26" t="s">
        <v>414</v>
      </c>
      <c r="C234" s="10" t="s">
        <v>24</v>
      </c>
      <c r="D234" s="11">
        <v>75</v>
      </c>
      <c r="E234" s="45"/>
      <c r="F234" s="38">
        <f>D234*E234</f>
        <v>0</v>
      </c>
    </row>
    <row r="235" spans="1:6" ht="57" x14ac:dyDescent="0.3">
      <c r="A235" s="9" t="s">
        <v>415</v>
      </c>
      <c r="B235" s="26" t="s">
        <v>416</v>
      </c>
      <c r="C235" s="10" t="s">
        <v>167</v>
      </c>
      <c r="D235" s="11">
        <v>65</v>
      </c>
      <c r="E235" s="45"/>
      <c r="F235" s="38">
        <f>D235*E235</f>
        <v>0</v>
      </c>
    </row>
    <row r="236" spans="1:6" ht="22.8" x14ac:dyDescent="0.3">
      <c r="A236" s="9" t="s">
        <v>417</v>
      </c>
      <c r="B236" s="26" t="s">
        <v>418</v>
      </c>
      <c r="C236" s="10" t="s">
        <v>16</v>
      </c>
      <c r="D236" s="11">
        <v>605</v>
      </c>
      <c r="E236" s="45"/>
      <c r="F236" s="38">
        <f>D236*E236</f>
        <v>0</v>
      </c>
    </row>
    <row r="237" spans="1:6" x14ac:dyDescent="0.3">
      <c r="A237" s="6" t="s">
        <v>419</v>
      </c>
      <c r="B237" s="25" t="s">
        <v>420</v>
      </c>
      <c r="C237" s="13"/>
      <c r="D237" s="14"/>
      <c r="E237" s="35"/>
      <c r="F237" s="37">
        <f>SUM(F238:F239)</f>
        <v>0</v>
      </c>
    </row>
    <row r="238" spans="1:6" x14ac:dyDescent="0.3">
      <c r="A238" s="9" t="s">
        <v>421</v>
      </c>
      <c r="B238" s="27" t="s">
        <v>422</v>
      </c>
      <c r="C238" s="10" t="s">
        <v>24</v>
      </c>
      <c r="D238" s="11">
        <v>50</v>
      </c>
      <c r="E238" s="45"/>
      <c r="F238" s="38">
        <f>D238*E238</f>
        <v>0</v>
      </c>
    </row>
    <row r="239" spans="1:6" ht="22.8" x14ac:dyDescent="0.3">
      <c r="A239" s="9" t="s">
        <v>423</v>
      </c>
      <c r="B239" s="27" t="s">
        <v>594</v>
      </c>
      <c r="C239" s="10" t="s">
        <v>167</v>
      </c>
      <c r="D239" s="11">
        <v>1</v>
      </c>
      <c r="E239" s="45"/>
      <c r="F239" s="38">
        <f>D239*E239</f>
        <v>0</v>
      </c>
    </row>
    <row r="240" spans="1:6" x14ac:dyDescent="0.3">
      <c r="A240" s="6" t="s">
        <v>424</v>
      </c>
      <c r="B240" s="25" t="s">
        <v>425</v>
      </c>
      <c r="C240" s="13"/>
      <c r="D240" s="14"/>
      <c r="E240" s="35"/>
      <c r="F240" s="37">
        <f>SUM(F241:F243)</f>
        <v>0</v>
      </c>
    </row>
    <row r="241" spans="1:6" ht="22.8" x14ac:dyDescent="0.3">
      <c r="A241" s="9" t="s">
        <v>426</v>
      </c>
      <c r="B241" s="26" t="s">
        <v>427</v>
      </c>
      <c r="C241" s="10" t="s">
        <v>49</v>
      </c>
      <c r="D241" s="11">
        <v>45</v>
      </c>
      <c r="E241" s="45"/>
      <c r="F241" s="38">
        <f>D241*E241</f>
        <v>0</v>
      </c>
    </row>
    <row r="242" spans="1:6" ht="22.8" x14ac:dyDescent="0.3">
      <c r="A242" s="9" t="s">
        <v>428</v>
      </c>
      <c r="B242" s="18" t="s">
        <v>429</v>
      </c>
      <c r="C242" s="12" t="s">
        <v>13</v>
      </c>
      <c r="D242" s="11">
        <v>1</v>
      </c>
      <c r="E242" s="45"/>
      <c r="F242" s="38">
        <f t="shared" ref="F242:F243" si="20">D242*E242</f>
        <v>0</v>
      </c>
    </row>
    <row r="243" spans="1:6" ht="22.8" x14ac:dyDescent="0.3">
      <c r="A243" s="9" t="s">
        <v>430</v>
      </c>
      <c r="B243" s="18" t="s">
        <v>431</v>
      </c>
      <c r="C243" s="12" t="s">
        <v>13</v>
      </c>
      <c r="D243" s="11">
        <v>1</v>
      </c>
      <c r="E243" s="45"/>
      <c r="F243" s="38">
        <f t="shared" si="20"/>
        <v>0</v>
      </c>
    </row>
    <row r="244" spans="1:6" x14ac:dyDescent="0.3">
      <c r="A244" s="6" t="s">
        <v>432</v>
      </c>
      <c r="B244" s="25" t="s">
        <v>433</v>
      </c>
      <c r="C244" s="13"/>
      <c r="D244" s="14"/>
      <c r="E244" s="36"/>
      <c r="F244" s="37">
        <f>SUM(F245:F246)</f>
        <v>0</v>
      </c>
    </row>
    <row r="245" spans="1:6" ht="273.60000000000002" x14ac:dyDescent="0.3">
      <c r="A245" s="19" t="s">
        <v>434</v>
      </c>
      <c r="B245" s="24" t="s">
        <v>435</v>
      </c>
      <c r="C245" s="12" t="s">
        <v>13</v>
      </c>
      <c r="D245" s="41">
        <v>1</v>
      </c>
      <c r="E245" s="45"/>
      <c r="F245" s="39">
        <f>D245*E245</f>
        <v>0</v>
      </c>
    </row>
    <row r="246" spans="1:6" ht="22.8" x14ac:dyDescent="0.3">
      <c r="A246" s="19" t="s">
        <v>436</v>
      </c>
      <c r="B246" s="31" t="s">
        <v>437</v>
      </c>
      <c r="C246" s="12" t="s">
        <v>13</v>
      </c>
      <c r="D246" s="41">
        <v>2</v>
      </c>
      <c r="E246" s="45"/>
      <c r="F246" s="39">
        <f t="shared" ref="F246" si="21">D246*E246</f>
        <v>0</v>
      </c>
    </row>
    <row r="247" spans="1:6" x14ac:dyDescent="0.3">
      <c r="A247" s="6" t="s">
        <v>438</v>
      </c>
      <c r="B247" s="25" t="s">
        <v>439</v>
      </c>
      <c r="C247" s="13"/>
      <c r="D247" s="14"/>
      <c r="E247" s="35"/>
      <c r="F247" s="37">
        <f>SUM(F248:F249)</f>
        <v>0</v>
      </c>
    </row>
    <row r="248" spans="1:6" ht="102.6" x14ac:dyDescent="0.3">
      <c r="A248" s="9" t="s">
        <v>440</v>
      </c>
      <c r="B248" s="32" t="s">
        <v>441</v>
      </c>
      <c r="C248" s="10" t="s">
        <v>13</v>
      </c>
      <c r="D248" s="11">
        <v>1</v>
      </c>
      <c r="E248" s="45"/>
      <c r="F248" s="38">
        <f>D248*E248</f>
        <v>0</v>
      </c>
    </row>
    <row r="249" spans="1:6" ht="182.4" x14ac:dyDescent="0.3">
      <c r="A249" s="9" t="s">
        <v>442</v>
      </c>
      <c r="B249" s="33" t="s">
        <v>443</v>
      </c>
      <c r="C249" s="10" t="s">
        <v>13</v>
      </c>
      <c r="D249" s="11">
        <v>1</v>
      </c>
      <c r="E249" s="45"/>
      <c r="F249" s="38">
        <f>D249*E249</f>
        <v>0</v>
      </c>
    </row>
    <row r="250" spans="1:6" ht="22.8" x14ac:dyDescent="0.3">
      <c r="A250" s="6" t="s">
        <v>444</v>
      </c>
      <c r="B250" s="25" t="s">
        <v>604</v>
      </c>
      <c r="C250" s="13"/>
      <c r="D250" s="14"/>
      <c r="E250" s="35">
        <v>0</v>
      </c>
      <c r="F250" s="37">
        <v>0</v>
      </c>
    </row>
    <row r="251" spans="1:6" x14ac:dyDescent="0.3">
      <c r="A251" s="6" t="s">
        <v>445</v>
      </c>
      <c r="B251" s="25" t="s">
        <v>446</v>
      </c>
      <c r="C251" s="13"/>
      <c r="D251" s="14"/>
      <c r="E251" s="35"/>
      <c r="F251" s="37">
        <f>SUM(F252:F255)</f>
        <v>0</v>
      </c>
    </row>
    <row r="252" spans="1:6" x14ac:dyDescent="0.3">
      <c r="A252" s="9" t="s">
        <v>447</v>
      </c>
      <c r="B252" s="26" t="s">
        <v>448</v>
      </c>
      <c r="C252" s="10" t="s">
        <v>16</v>
      </c>
      <c r="D252" s="11">
        <v>293</v>
      </c>
      <c r="E252" s="45"/>
      <c r="F252" s="38">
        <f>D252*E252</f>
        <v>0</v>
      </c>
    </row>
    <row r="253" spans="1:6" x14ac:dyDescent="0.3">
      <c r="A253" s="9" t="s">
        <v>449</v>
      </c>
      <c r="B253" s="26" t="s">
        <v>450</v>
      </c>
      <c r="C253" s="10" t="s">
        <v>16</v>
      </c>
      <c r="D253" s="11">
        <f>D252</f>
        <v>293</v>
      </c>
      <c r="E253" s="45"/>
      <c r="F253" s="38">
        <f>D253*E253</f>
        <v>0</v>
      </c>
    </row>
    <row r="254" spans="1:6" x14ac:dyDescent="0.3">
      <c r="A254" s="9" t="s">
        <v>451</v>
      </c>
      <c r="B254" s="26" t="s">
        <v>452</v>
      </c>
      <c r="C254" s="10" t="s">
        <v>167</v>
      </c>
      <c r="D254" s="11">
        <f>D253</f>
        <v>293</v>
      </c>
      <c r="E254" s="45"/>
      <c r="F254" s="38">
        <f>D254*E254</f>
        <v>0</v>
      </c>
    </row>
    <row r="255" spans="1:6" x14ac:dyDescent="0.3">
      <c r="A255" s="9" t="s">
        <v>453</v>
      </c>
      <c r="B255" s="26" t="s">
        <v>454</v>
      </c>
      <c r="C255" s="10" t="s">
        <v>167</v>
      </c>
      <c r="D255" s="11">
        <f>D254</f>
        <v>293</v>
      </c>
      <c r="E255" s="45"/>
      <c r="F255" s="38">
        <f>D255*E255</f>
        <v>0</v>
      </c>
    </row>
    <row r="256" spans="1:6" x14ac:dyDescent="0.3">
      <c r="A256" s="6" t="s">
        <v>455</v>
      </c>
      <c r="B256" s="25" t="s">
        <v>456</v>
      </c>
      <c r="C256" s="13"/>
      <c r="D256" s="14"/>
      <c r="E256" s="35"/>
      <c r="F256" s="37">
        <f>SUM(F257:F259)</f>
        <v>0</v>
      </c>
    </row>
    <row r="257" spans="1:6" x14ac:dyDescent="0.3">
      <c r="A257" s="9" t="s">
        <v>457</v>
      </c>
      <c r="B257" s="26" t="s">
        <v>458</v>
      </c>
      <c r="C257" s="10" t="s">
        <v>16</v>
      </c>
      <c r="D257" s="11">
        <v>282</v>
      </c>
      <c r="E257" s="45"/>
      <c r="F257" s="38">
        <f>D257*E257</f>
        <v>0</v>
      </c>
    </row>
    <row r="258" spans="1:6" x14ac:dyDescent="0.3">
      <c r="A258" s="9" t="s">
        <v>459</v>
      </c>
      <c r="B258" s="26" t="s">
        <v>452</v>
      </c>
      <c r="C258" s="10" t="s">
        <v>167</v>
      </c>
      <c r="D258" s="11">
        <f>D257</f>
        <v>282</v>
      </c>
      <c r="E258" s="45"/>
      <c r="F258" s="38">
        <f>D258*E258</f>
        <v>0</v>
      </c>
    </row>
    <row r="259" spans="1:6" x14ac:dyDescent="0.3">
      <c r="A259" s="9" t="s">
        <v>460</v>
      </c>
      <c r="B259" s="26" t="s">
        <v>454</v>
      </c>
      <c r="C259" s="10" t="s">
        <v>167</v>
      </c>
      <c r="D259" s="11">
        <f>D258</f>
        <v>282</v>
      </c>
      <c r="E259" s="45"/>
      <c r="F259" s="38">
        <f>D259*E259</f>
        <v>0</v>
      </c>
    </row>
    <row r="260" spans="1:6" x14ac:dyDescent="0.3">
      <c r="A260" s="6" t="s">
        <v>461</v>
      </c>
      <c r="B260" s="25" t="s">
        <v>462</v>
      </c>
      <c r="C260" s="13"/>
      <c r="D260" s="14"/>
      <c r="E260" s="35"/>
      <c r="F260" s="37">
        <f>SUM(F261:F263)</f>
        <v>0</v>
      </c>
    </row>
    <row r="261" spans="1:6" x14ac:dyDescent="0.3">
      <c r="A261" s="9" t="s">
        <v>463</v>
      </c>
      <c r="B261" s="26" t="s">
        <v>458</v>
      </c>
      <c r="C261" s="10" t="s">
        <v>16</v>
      </c>
      <c r="D261" s="11">
        <v>29.8</v>
      </c>
      <c r="E261" s="45"/>
      <c r="F261" s="38">
        <f>D261*E261</f>
        <v>0</v>
      </c>
    </row>
    <row r="262" spans="1:6" x14ac:dyDescent="0.3">
      <c r="A262" s="9" t="s">
        <v>464</v>
      </c>
      <c r="B262" s="26" t="s">
        <v>452</v>
      </c>
      <c r="C262" s="10" t="s">
        <v>167</v>
      </c>
      <c r="D262" s="11">
        <f>D261</f>
        <v>29.8</v>
      </c>
      <c r="E262" s="45"/>
      <c r="F262" s="38">
        <f>D262*E262</f>
        <v>0</v>
      </c>
    </row>
    <row r="263" spans="1:6" x14ac:dyDescent="0.3">
      <c r="A263" s="9" t="s">
        <v>465</v>
      </c>
      <c r="B263" s="26" t="s">
        <v>454</v>
      </c>
      <c r="C263" s="10" t="s">
        <v>167</v>
      </c>
      <c r="D263" s="11">
        <f>D262</f>
        <v>29.8</v>
      </c>
      <c r="E263" s="45"/>
      <c r="F263" s="38">
        <f>D263*E263</f>
        <v>0</v>
      </c>
    </row>
    <row r="264" spans="1:6" x14ac:dyDescent="0.3">
      <c r="A264" s="6" t="s">
        <v>466</v>
      </c>
      <c r="B264" s="25" t="s">
        <v>467</v>
      </c>
      <c r="C264" s="13"/>
      <c r="D264" s="14"/>
      <c r="E264" s="35"/>
      <c r="F264" s="37">
        <f>SUM(F265:F268)</f>
        <v>0</v>
      </c>
    </row>
    <row r="265" spans="1:6" x14ac:dyDescent="0.3">
      <c r="A265" s="9" t="s">
        <v>468</v>
      </c>
      <c r="B265" s="26" t="s">
        <v>469</v>
      </c>
      <c r="C265" s="10" t="s">
        <v>16</v>
      </c>
      <c r="D265" s="11">
        <f>3.73*(14.4+28.88+6.5+7.44+8.64+10.86+8.41+90.96)*1.1</f>
        <v>722.49726999999996</v>
      </c>
      <c r="E265" s="45"/>
      <c r="F265" s="38">
        <f>D265*E265</f>
        <v>0</v>
      </c>
    </row>
    <row r="266" spans="1:6" x14ac:dyDescent="0.3">
      <c r="A266" s="9" t="s">
        <v>470</v>
      </c>
      <c r="B266" s="26" t="s">
        <v>471</v>
      </c>
      <c r="C266" s="10" t="s">
        <v>16</v>
      </c>
      <c r="D266" s="11">
        <f>3.72*(28.56+2*1.5+6.2+5.56+6+5.59+6.55+90.96)  +8*0.2*(2*1.8+2*2)  +0.2*(2*3.4+2*3)</f>
        <v>581.72239999999988</v>
      </c>
      <c r="E266" s="45"/>
      <c r="F266" s="38">
        <f>D266*E266</f>
        <v>0</v>
      </c>
    </row>
    <row r="267" spans="1:6" x14ac:dyDescent="0.3">
      <c r="A267" s="9" t="s">
        <v>472</v>
      </c>
      <c r="B267" s="26" t="s">
        <v>473</v>
      </c>
      <c r="C267" s="10" t="s">
        <v>16</v>
      </c>
      <c r="D267" s="11">
        <f>2.7*(29.42+16)</f>
        <v>122.63400000000001</v>
      </c>
      <c r="E267" s="45"/>
      <c r="F267" s="38">
        <f>D267*E267</f>
        <v>0</v>
      </c>
    </row>
    <row r="268" spans="1:6" ht="22.8" x14ac:dyDescent="0.3">
      <c r="A268" s="9" t="s">
        <v>474</v>
      </c>
      <c r="B268" s="26" t="s">
        <v>475</v>
      </c>
      <c r="C268" s="10" t="s">
        <v>16</v>
      </c>
      <c r="D268" s="11">
        <f>2.9*1.4 +4.4  +1.5*1.97 +12.7  +3.87*1.5  +3.4*1.5  +6.65</f>
        <v>41.67</v>
      </c>
      <c r="E268" s="45"/>
      <c r="F268" s="38">
        <f>D268*E268</f>
        <v>0</v>
      </c>
    </row>
    <row r="269" spans="1:6" x14ac:dyDescent="0.3">
      <c r="A269" s="6" t="s">
        <v>476</v>
      </c>
      <c r="B269" s="25" t="s">
        <v>477</v>
      </c>
      <c r="C269" s="13"/>
      <c r="D269" s="14"/>
      <c r="E269" s="35"/>
      <c r="F269" s="37">
        <f>SUM(F270:F271)</f>
        <v>0</v>
      </c>
    </row>
    <row r="270" spans="1:6" ht="45.6" x14ac:dyDescent="0.3">
      <c r="A270" s="9" t="s">
        <v>478</v>
      </c>
      <c r="B270" s="26" t="s">
        <v>479</v>
      </c>
      <c r="C270" s="10" t="s">
        <v>24</v>
      </c>
      <c r="D270" s="11">
        <v>55</v>
      </c>
      <c r="E270" s="45"/>
      <c r="F270" s="38">
        <f>D270*E270</f>
        <v>0</v>
      </c>
    </row>
    <row r="271" spans="1:6" ht="57" x14ac:dyDescent="0.3">
      <c r="A271" s="9" t="s">
        <v>480</v>
      </c>
      <c r="B271" s="26" t="s">
        <v>481</v>
      </c>
      <c r="C271" s="10" t="s">
        <v>167</v>
      </c>
      <c r="D271" s="11">
        <v>6</v>
      </c>
      <c r="E271" s="45"/>
      <c r="F271" s="38">
        <f>D271*E271</f>
        <v>0</v>
      </c>
    </row>
    <row r="272" spans="1:6" x14ac:dyDescent="0.3">
      <c r="A272" s="6" t="s">
        <v>482</v>
      </c>
      <c r="B272" s="25" t="s">
        <v>483</v>
      </c>
      <c r="C272" s="13"/>
      <c r="D272" s="14"/>
      <c r="E272" s="35"/>
      <c r="F272" s="37">
        <f>SUM(F273:F280)</f>
        <v>0</v>
      </c>
    </row>
    <row r="273" spans="1:6" x14ac:dyDescent="0.3">
      <c r="A273" s="9" t="s">
        <v>484</v>
      </c>
      <c r="B273" s="26" t="s">
        <v>485</v>
      </c>
      <c r="C273" s="10" t="s">
        <v>16</v>
      </c>
      <c r="D273" s="11">
        <f>2*433</f>
        <v>866</v>
      </c>
      <c r="E273" s="45"/>
      <c r="F273" s="38">
        <f t="shared" ref="F273:F280" si="22">D273*E273</f>
        <v>0</v>
      </c>
    </row>
    <row r="274" spans="1:6" x14ac:dyDescent="0.3">
      <c r="A274" s="9" t="s">
        <v>486</v>
      </c>
      <c r="B274" s="26" t="s">
        <v>487</v>
      </c>
      <c r="C274" s="10" t="s">
        <v>16</v>
      </c>
      <c r="D274" s="15">
        <f>0.7*106</f>
        <v>74.199999999999989</v>
      </c>
      <c r="E274" s="45"/>
      <c r="F274" s="38">
        <f t="shared" si="22"/>
        <v>0</v>
      </c>
    </row>
    <row r="275" spans="1:6" ht="22.8" x14ac:dyDescent="0.3">
      <c r="A275" s="9" t="s">
        <v>488</v>
      </c>
      <c r="B275" s="26" t="s">
        <v>489</v>
      </c>
      <c r="C275" s="10" t="s">
        <v>16</v>
      </c>
      <c r="D275" s="15">
        <f>D274</f>
        <v>74.199999999999989</v>
      </c>
      <c r="E275" s="45"/>
      <c r="F275" s="38">
        <f t="shared" si="22"/>
        <v>0</v>
      </c>
    </row>
    <row r="276" spans="1:6" ht="45.6" x14ac:dyDescent="0.3">
      <c r="A276" s="9" t="s">
        <v>490</v>
      </c>
      <c r="B276" s="26" t="s">
        <v>491</v>
      </c>
      <c r="C276" s="10" t="s">
        <v>16</v>
      </c>
      <c r="D276" s="11">
        <f>4*11.9  +4*8.75 +2*12 +8.85*3.73 +1.4*7.16</f>
        <v>149.6345</v>
      </c>
      <c r="E276" s="45"/>
      <c r="F276" s="38">
        <f t="shared" si="22"/>
        <v>0</v>
      </c>
    </row>
    <row r="277" spans="1:6" ht="34.200000000000003" x14ac:dyDescent="0.3">
      <c r="A277" s="9" t="s">
        <v>492</v>
      </c>
      <c r="B277" s="27" t="s">
        <v>493</v>
      </c>
      <c r="C277" s="10" t="s">
        <v>16</v>
      </c>
      <c r="D277" s="11">
        <f>11.75*3+8.7*35.17 +11.75*5 +8.7*39.34  -4.3*3  -16*1.8*2</f>
        <v>671.73699999999997</v>
      </c>
      <c r="E277" s="45"/>
      <c r="F277" s="38">
        <f t="shared" si="22"/>
        <v>0</v>
      </c>
    </row>
    <row r="278" spans="1:6" ht="22.8" x14ac:dyDescent="0.3">
      <c r="A278" s="9" t="s">
        <v>494</v>
      </c>
      <c r="B278" s="26" t="s">
        <v>495</v>
      </c>
      <c r="C278" s="10" t="s">
        <v>16</v>
      </c>
      <c r="D278" s="11">
        <f>106.3+41.53+106.5+41.65  +8.7*3.73  +1.4*7.16</f>
        <v>338.45499999999998</v>
      </c>
      <c r="E278" s="45"/>
      <c r="F278" s="38">
        <f t="shared" si="22"/>
        <v>0</v>
      </c>
    </row>
    <row r="279" spans="1:6" ht="22.8" x14ac:dyDescent="0.3">
      <c r="A279" s="9" t="s">
        <v>496</v>
      </c>
      <c r="B279" s="26" t="s">
        <v>497</v>
      </c>
      <c r="C279" s="10" t="s">
        <v>16</v>
      </c>
      <c r="D279" s="11">
        <f>138.42+138.42+138.81+138.81  -4.3*3  -16*1.8*2  +3*16*0.2*(2*1.8+2*2)  +3*0.2*(2*3.4+2*3)</f>
        <v>564.6</v>
      </c>
      <c r="E279" s="45"/>
      <c r="F279" s="38">
        <f t="shared" si="22"/>
        <v>0</v>
      </c>
    </row>
    <row r="280" spans="1:6" x14ac:dyDescent="0.3">
      <c r="A280" s="9" t="s">
        <v>498</v>
      </c>
      <c r="B280" s="26" t="s">
        <v>499</v>
      </c>
      <c r="C280" s="10" t="s">
        <v>27</v>
      </c>
      <c r="D280" s="11">
        <f>16*1.8+27*1.1+4.15</f>
        <v>62.65</v>
      </c>
      <c r="E280" s="45"/>
      <c r="F280" s="38">
        <f t="shared" si="22"/>
        <v>0</v>
      </c>
    </row>
    <row r="281" spans="1:6" x14ac:dyDescent="0.3">
      <c r="A281" s="6" t="s">
        <v>500</v>
      </c>
      <c r="B281" s="25" t="s">
        <v>501</v>
      </c>
      <c r="C281" s="13"/>
      <c r="D281" s="14"/>
      <c r="E281" s="35"/>
      <c r="F281" s="37">
        <f>SUM(F282:F283)</f>
        <v>0</v>
      </c>
    </row>
    <row r="282" spans="1:6" x14ac:dyDescent="0.3">
      <c r="A282" s="9" t="s">
        <v>502</v>
      </c>
      <c r="B282" s="26" t="s">
        <v>503</v>
      </c>
      <c r="C282" s="10" t="s">
        <v>13</v>
      </c>
      <c r="D282" s="11">
        <v>1</v>
      </c>
      <c r="E282" s="45"/>
      <c r="F282" s="38">
        <f>D282*E282</f>
        <v>0</v>
      </c>
    </row>
    <row r="283" spans="1:6" x14ac:dyDescent="0.3">
      <c r="A283" s="9" t="s">
        <v>504</v>
      </c>
      <c r="B283" s="26" t="s">
        <v>505</v>
      </c>
      <c r="C283" s="10" t="s">
        <v>13</v>
      </c>
      <c r="D283" s="11">
        <v>1</v>
      </c>
      <c r="E283" s="45"/>
      <c r="F283" s="38">
        <f>D283*E283</f>
        <v>0</v>
      </c>
    </row>
    <row r="284" spans="1:6" x14ac:dyDescent="0.3">
      <c r="A284" s="6" t="s">
        <v>506</v>
      </c>
      <c r="B284" s="25" t="s">
        <v>507</v>
      </c>
      <c r="C284" s="13"/>
      <c r="D284" s="14"/>
      <c r="E284" s="35"/>
      <c r="F284" s="37">
        <f>SUM(F285:F286)</f>
        <v>0</v>
      </c>
    </row>
    <row r="285" spans="1:6" x14ac:dyDescent="0.3">
      <c r="A285" s="9" t="s">
        <v>508</v>
      </c>
      <c r="B285" s="26" t="s">
        <v>509</v>
      </c>
      <c r="C285" s="10" t="s">
        <v>16</v>
      </c>
      <c r="D285" s="11">
        <f>3.73*1.14 +3.72*(1.5+1.27)</f>
        <v>14.5566</v>
      </c>
      <c r="E285" s="45"/>
      <c r="F285" s="38">
        <f t="shared" ref="F285:F286" si="23">D285*E285</f>
        <v>0</v>
      </c>
    </row>
    <row r="286" spans="1:6" x14ac:dyDescent="0.3">
      <c r="A286" s="9" t="s">
        <v>510</v>
      </c>
      <c r="B286" s="26" t="s">
        <v>511</v>
      </c>
      <c r="C286" s="10" t="s">
        <v>16</v>
      </c>
      <c r="D286" s="11">
        <f>D285</f>
        <v>14.5566</v>
      </c>
      <c r="E286" s="45"/>
      <c r="F286" s="38">
        <f t="shared" si="23"/>
        <v>0</v>
      </c>
    </row>
    <row r="287" spans="1:6" x14ac:dyDescent="0.3">
      <c r="A287" s="6" t="s">
        <v>512</v>
      </c>
      <c r="B287" s="25" t="s">
        <v>513</v>
      </c>
      <c r="C287" s="13"/>
      <c r="D287" s="14"/>
      <c r="E287" s="35"/>
      <c r="F287" s="37">
        <f>SUM(F288:F298)</f>
        <v>0</v>
      </c>
    </row>
    <row r="288" spans="1:6" x14ac:dyDescent="0.3">
      <c r="A288" s="9" t="s">
        <v>514</v>
      </c>
      <c r="B288" s="26" t="s">
        <v>515</v>
      </c>
      <c r="C288" s="10" t="s">
        <v>16</v>
      </c>
      <c r="D288" s="11">
        <f>2.9*1.4 +4.4  +1.5*1.97 +12.7</f>
        <v>24.115000000000002</v>
      </c>
      <c r="E288" s="45"/>
      <c r="F288" s="38">
        <f t="shared" ref="F288:F298" si="24">D288*E288</f>
        <v>0</v>
      </c>
    </row>
    <row r="289" spans="1:6" x14ac:dyDescent="0.3">
      <c r="A289" s="9" t="s">
        <v>516</v>
      </c>
      <c r="B289" s="26" t="s">
        <v>517</v>
      </c>
      <c r="C289" s="10" t="s">
        <v>16</v>
      </c>
      <c r="D289" s="11">
        <f>211.65+12.62+7.32+4.23+2.4+3.2+4.62+13.36+9.8+7</f>
        <v>276.2</v>
      </c>
      <c r="E289" s="45"/>
      <c r="F289" s="38">
        <f>D289*E289</f>
        <v>0</v>
      </c>
    </row>
    <row r="290" spans="1:6" x14ac:dyDescent="0.3">
      <c r="A290" s="9" t="s">
        <v>518</v>
      </c>
      <c r="B290" s="26" t="s">
        <v>519</v>
      </c>
      <c r="C290" s="10" t="s">
        <v>16</v>
      </c>
      <c r="D290" s="11">
        <f>D265+D286</f>
        <v>737.05386999999996</v>
      </c>
      <c r="E290" s="45"/>
      <c r="F290" s="38">
        <f t="shared" si="24"/>
        <v>0</v>
      </c>
    </row>
    <row r="291" spans="1:6" x14ac:dyDescent="0.3">
      <c r="A291" s="9" t="s">
        <v>520</v>
      </c>
      <c r="B291" s="26" t="s">
        <v>521</v>
      </c>
      <c r="C291" s="10" t="s">
        <v>16</v>
      </c>
      <c r="D291" s="11">
        <f>3*(6.5+7.44+8.64+10.86+8.41)  -2*0.9*2-0.9*2-2*0.9*2-4*0.8*2 +0.8*(4.7+2.7)</f>
        <v>116.07</v>
      </c>
      <c r="E291" s="45"/>
      <c r="F291" s="38">
        <f t="shared" si="24"/>
        <v>0</v>
      </c>
    </row>
    <row r="292" spans="1:6" x14ac:dyDescent="0.3">
      <c r="A292" s="9" t="s">
        <v>522</v>
      </c>
      <c r="B292" s="26" t="s">
        <v>523</v>
      </c>
      <c r="C292" s="10" t="s">
        <v>16</v>
      </c>
      <c r="D292" s="11">
        <f>3.87*1.5  +3.4*1.5  +6.65</f>
        <v>17.555</v>
      </c>
      <c r="E292" s="45"/>
      <c r="F292" s="38">
        <f t="shared" si="24"/>
        <v>0</v>
      </c>
    </row>
    <row r="293" spans="1:6" x14ac:dyDescent="0.3">
      <c r="A293" s="9" t="s">
        <v>524</v>
      </c>
      <c r="B293" s="26" t="s">
        <v>525</v>
      </c>
      <c r="C293" s="10" t="s">
        <v>16</v>
      </c>
      <c r="D293" s="11">
        <f>250.76+8.8+4.36+4.47+2.46+1.92+2.25+2.7+1.94+6.53</f>
        <v>286.19</v>
      </c>
      <c r="E293" s="45"/>
      <c r="F293" s="38">
        <f>D293*E293</f>
        <v>0</v>
      </c>
    </row>
    <row r="294" spans="1:6" x14ac:dyDescent="0.3">
      <c r="A294" s="9" t="s">
        <v>526</v>
      </c>
      <c r="B294" s="26" t="s">
        <v>527</v>
      </c>
      <c r="C294" s="10" t="s">
        <v>16</v>
      </c>
      <c r="D294" s="11">
        <f>D266</f>
        <v>581.72239999999988</v>
      </c>
      <c r="E294" s="45"/>
      <c r="F294" s="38">
        <f t="shared" si="24"/>
        <v>0</v>
      </c>
    </row>
    <row r="295" spans="1:6" x14ac:dyDescent="0.3">
      <c r="A295" s="9" t="s">
        <v>528</v>
      </c>
      <c r="B295" s="26" t="s">
        <v>529</v>
      </c>
      <c r="C295" s="10" t="s">
        <v>16</v>
      </c>
      <c r="D295" s="11">
        <f>3*(6+5.56+6+6.56+5.6)  -8*0.8*2</f>
        <v>76.36</v>
      </c>
      <c r="E295" s="45"/>
      <c r="F295" s="38">
        <f t="shared" si="24"/>
        <v>0</v>
      </c>
    </row>
    <row r="296" spans="1:6" x14ac:dyDescent="0.3">
      <c r="A296" s="9" t="s">
        <v>530</v>
      </c>
      <c r="B296" s="26" t="s">
        <v>531</v>
      </c>
      <c r="C296" s="10" t="s">
        <v>16</v>
      </c>
      <c r="D296" s="11">
        <f>25.36+12.42</f>
        <v>37.78</v>
      </c>
      <c r="E296" s="45"/>
      <c r="F296" s="38">
        <f>D296*E296</f>
        <v>0</v>
      </c>
    </row>
    <row r="297" spans="1:6" x14ac:dyDescent="0.3">
      <c r="A297" s="9" t="s">
        <v>532</v>
      </c>
      <c r="B297" s="26" t="s">
        <v>533</v>
      </c>
      <c r="C297" s="10" t="s">
        <v>16</v>
      </c>
      <c r="D297" s="11">
        <f>D267</f>
        <v>122.63400000000001</v>
      </c>
      <c r="E297" s="45"/>
      <c r="F297" s="38">
        <f t="shared" si="24"/>
        <v>0</v>
      </c>
    </row>
    <row r="298" spans="1:6" x14ac:dyDescent="0.3">
      <c r="A298" s="9" t="s">
        <v>534</v>
      </c>
      <c r="B298" s="26" t="s">
        <v>535</v>
      </c>
      <c r="C298" s="10" t="s">
        <v>16</v>
      </c>
      <c r="D298" s="11">
        <f>3*3  +0.8*(4.75+2.16)</f>
        <v>14.528</v>
      </c>
      <c r="E298" s="45"/>
      <c r="F298" s="38">
        <f t="shared" si="24"/>
        <v>0</v>
      </c>
    </row>
    <row r="299" spans="1:6" x14ac:dyDescent="0.3">
      <c r="A299" s="6" t="s">
        <v>536</v>
      </c>
      <c r="B299" s="25" t="s">
        <v>537</v>
      </c>
      <c r="C299" s="13"/>
      <c r="D299" s="14"/>
      <c r="E299" s="35"/>
      <c r="F299" s="37">
        <f>SUM(F300:F306)</f>
        <v>0</v>
      </c>
    </row>
    <row r="300" spans="1:6" x14ac:dyDescent="0.3">
      <c r="A300" s="9" t="s">
        <v>538</v>
      </c>
      <c r="B300" s="26" t="s">
        <v>539</v>
      </c>
      <c r="C300" s="10" t="s">
        <v>16</v>
      </c>
      <c r="D300" s="11">
        <f>203+10.12</f>
        <v>213.12</v>
      </c>
      <c r="E300" s="45"/>
      <c r="F300" s="38">
        <f t="shared" ref="F300:F306" si="25">D300*E300</f>
        <v>0</v>
      </c>
    </row>
    <row r="301" spans="1:6" x14ac:dyDescent="0.3">
      <c r="A301" s="9" t="s">
        <v>540</v>
      </c>
      <c r="B301" s="26" t="s">
        <v>541</v>
      </c>
      <c r="C301" s="10" t="s">
        <v>16</v>
      </c>
      <c r="D301" s="11">
        <f>7.62+12.61+4.23+7.33+6.16+4.62+7.28+21.3</f>
        <v>71.150000000000006</v>
      </c>
      <c r="E301" s="45"/>
      <c r="F301" s="38">
        <f t="shared" si="25"/>
        <v>0</v>
      </c>
    </row>
    <row r="302" spans="1:6" x14ac:dyDescent="0.3">
      <c r="A302" s="9" t="s">
        <v>542</v>
      </c>
      <c r="B302" s="26" t="s">
        <v>543</v>
      </c>
      <c r="C302" s="10" t="s">
        <v>16</v>
      </c>
      <c r="D302" s="11">
        <f>250.76</f>
        <v>250.76</v>
      </c>
      <c r="E302" s="45"/>
      <c r="F302" s="38">
        <f t="shared" si="25"/>
        <v>0</v>
      </c>
    </row>
    <row r="303" spans="1:6" x14ac:dyDescent="0.3">
      <c r="A303" s="9" t="s">
        <v>544</v>
      </c>
      <c r="B303" s="26" t="s">
        <v>545</v>
      </c>
      <c r="C303" s="10" t="s">
        <v>16</v>
      </c>
      <c r="D303" s="11">
        <f>4.45+2.46+4.5+2.69+1.94</f>
        <v>16.04</v>
      </c>
      <c r="E303" s="45"/>
      <c r="F303" s="38">
        <f t="shared" si="25"/>
        <v>0</v>
      </c>
    </row>
    <row r="304" spans="1:6" x14ac:dyDescent="0.3">
      <c r="A304" s="9" t="s">
        <v>546</v>
      </c>
      <c r="B304" s="26" t="s">
        <v>547</v>
      </c>
      <c r="C304" s="10" t="s">
        <v>16</v>
      </c>
      <c r="D304" s="11">
        <f>12.57+3.99</f>
        <v>16.560000000000002</v>
      </c>
      <c r="E304" s="45"/>
      <c r="F304" s="38">
        <f t="shared" si="25"/>
        <v>0</v>
      </c>
    </row>
    <row r="305" spans="1:6" x14ac:dyDescent="0.3">
      <c r="A305" s="9" t="s">
        <v>548</v>
      </c>
      <c r="B305" s="27" t="s">
        <v>549</v>
      </c>
      <c r="C305" s="10" t="s">
        <v>16</v>
      </c>
      <c r="D305" s="11">
        <f>(0.175+0.27)*1.41   *47  +1.5*4.7  +1.56*4.7  +4.4</f>
        <v>48.272149999999996</v>
      </c>
      <c r="E305" s="45"/>
      <c r="F305" s="38">
        <f t="shared" si="25"/>
        <v>0</v>
      </c>
    </row>
    <row r="306" spans="1:6" x14ac:dyDescent="0.3">
      <c r="A306" s="9" t="s">
        <v>550</v>
      </c>
      <c r="B306" s="27" t="s">
        <v>551</v>
      </c>
      <c r="C306" s="10" t="s">
        <v>16</v>
      </c>
      <c r="D306" s="11">
        <f>4*3.8 +1.6  +3*0.3</f>
        <v>17.7</v>
      </c>
      <c r="E306" s="45"/>
      <c r="F306" s="38">
        <f t="shared" si="25"/>
        <v>0</v>
      </c>
    </row>
    <row r="307" spans="1:6" x14ac:dyDescent="0.3">
      <c r="A307" s="6" t="s">
        <v>552</v>
      </c>
      <c r="B307" s="25" t="s">
        <v>553</v>
      </c>
      <c r="C307" s="13"/>
      <c r="D307" s="14"/>
      <c r="E307" s="35"/>
      <c r="F307" s="37">
        <f>SUM(F308:F312)</f>
        <v>0</v>
      </c>
    </row>
    <row r="308" spans="1:6" ht="45.6" x14ac:dyDescent="0.3">
      <c r="A308" s="9" t="s">
        <v>554</v>
      </c>
      <c r="B308" s="27" t="s">
        <v>555</v>
      </c>
      <c r="C308" s="10" t="s">
        <v>16</v>
      </c>
      <c r="D308" s="11">
        <f>10*0.8*2</f>
        <v>16</v>
      </c>
      <c r="E308" s="45"/>
      <c r="F308" s="38">
        <f>D308*E308</f>
        <v>0</v>
      </c>
    </row>
    <row r="309" spans="1:6" ht="45.6" x14ac:dyDescent="0.3">
      <c r="A309" s="9" t="s">
        <v>556</v>
      </c>
      <c r="B309" s="27" t="s">
        <v>557</v>
      </c>
      <c r="C309" s="10" t="s">
        <v>16</v>
      </c>
      <c r="D309" s="11">
        <f>6*0.9*2</f>
        <v>10.8</v>
      </c>
      <c r="E309" s="45"/>
      <c r="F309" s="38">
        <f>D309*E309</f>
        <v>0</v>
      </c>
    </row>
    <row r="310" spans="1:6" ht="45.6" x14ac:dyDescent="0.3">
      <c r="A310" s="9" t="s">
        <v>558</v>
      </c>
      <c r="B310" s="27" t="s">
        <v>559</v>
      </c>
      <c r="C310" s="10" t="s">
        <v>16</v>
      </c>
      <c r="D310" s="11">
        <f>2*1.2*2</f>
        <v>4.8</v>
      </c>
      <c r="E310" s="45"/>
      <c r="F310" s="38">
        <f>D310*E310</f>
        <v>0</v>
      </c>
    </row>
    <row r="311" spans="1:6" ht="45.6" x14ac:dyDescent="0.3">
      <c r="A311" s="9" t="s">
        <v>560</v>
      </c>
      <c r="B311" s="27" t="s">
        <v>561</v>
      </c>
      <c r="C311" s="10" t="s">
        <v>16</v>
      </c>
      <c r="D311" s="11">
        <f>1.2*2</f>
        <v>2.4</v>
      </c>
      <c r="E311" s="45"/>
      <c r="F311" s="38">
        <f>D311*E311</f>
        <v>0</v>
      </c>
    </row>
    <row r="312" spans="1:6" ht="22.8" x14ac:dyDescent="0.3">
      <c r="A312" s="9" t="s">
        <v>562</v>
      </c>
      <c r="B312" s="27" t="s">
        <v>608</v>
      </c>
      <c r="C312" s="10" t="s">
        <v>16</v>
      </c>
      <c r="D312" s="11">
        <v>0</v>
      </c>
      <c r="E312" s="43">
        <v>0</v>
      </c>
      <c r="F312" s="38">
        <f>D312*E312</f>
        <v>0</v>
      </c>
    </row>
    <row r="313" spans="1:6" x14ac:dyDescent="0.3">
      <c r="A313" s="6" t="s">
        <v>563</v>
      </c>
      <c r="B313" s="25" t="s">
        <v>564</v>
      </c>
      <c r="C313" s="13"/>
      <c r="D313" s="14"/>
      <c r="E313" s="35"/>
      <c r="F313" s="37">
        <f>SUM(F314:F319)</f>
        <v>0</v>
      </c>
    </row>
    <row r="314" spans="1:6" x14ac:dyDescent="0.3">
      <c r="A314" s="9" t="s">
        <v>565</v>
      </c>
      <c r="B314" s="26" t="s">
        <v>595</v>
      </c>
      <c r="C314" s="10" t="s">
        <v>167</v>
      </c>
      <c r="D314" s="11">
        <f>2+2</f>
        <v>4</v>
      </c>
      <c r="E314" s="45"/>
      <c r="F314" s="38">
        <f t="shared" ref="F314:F319" si="26">D314*E314</f>
        <v>0</v>
      </c>
    </row>
    <row r="315" spans="1:6" x14ac:dyDescent="0.3">
      <c r="A315" s="9" t="s">
        <v>566</v>
      </c>
      <c r="B315" s="26" t="s">
        <v>567</v>
      </c>
      <c r="C315" s="10" t="s">
        <v>167</v>
      </c>
      <c r="D315" s="11">
        <f>1+1</f>
        <v>2</v>
      </c>
      <c r="E315" s="45"/>
      <c r="F315" s="38">
        <f t="shared" si="26"/>
        <v>0</v>
      </c>
    </row>
    <row r="316" spans="1:6" x14ac:dyDescent="0.3">
      <c r="A316" s="9" t="s">
        <v>568</v>
      </c>
      <c r="B316" s="26" t="s">
        <v>569</v>
      </c>
      <c r="C316" s="10" t="s">
        <v>167</v>
      </c>
      <c r="D316" s="11">
        <f>2+2</f>
        <v>4</v>
      </c>
      <c r="E316" s="45"/>
      <c r="F316" s="38">
        <f t="shared" si="26"/>
        <v>0</v>
      </c>
    </row>
    <row r="317" spans="1:6" x14ac:dyDescent="0.3">
      <c r="A317" s="9" t="s">
        <v>570</v>
      </c>
      <c r="B317" s="26" t="s">
        <v>571</v>
      </c>
      <c r="C317" s="10" t="s">
        <v>16</v>
      </c>
      <c r="D317" s="11">
        <f>2+2</f>
        <v>4</v>
      </c>
      <c r="E317" s="45"/>
      <c r="F317" s="38">
        <f t="shared" si="26"/>
        <v>0</v>
      </c>
    </row>
    <row r="318" spans="1:6" x14ac:dyDescent="0.3">
      <c r="A318" s="9" t="s">
        <v>572</v>
      </c>
      <c r="B318" s="26" t="s">
        <v>573</v>
      </c>
      <c r="C318" s="10" t="s">
        <v>16</v>
      </c>
      <c r="D318" s="11">
        <v>2</v>
      </c>
      <c r="E318" s="45"/>
      <c r="F318" s="38">
        <f t="shared" si="26"/>
        <v>0</v>
      </c>
    </row>
    <row r="319" spans="1:6" ht="22.8" x14ac:dyDescent="0.3">
      <c r="A319" s="9" t="s">
        <v>574</v>
      </c>
      <c r="B319" s="26" t="s">
        <v>575</v>
      </c>
      <c r="C319" s="10" t="s">
        <v>13</v>
      </c>
      <c r="D319" s="11">
        <v>1</v>
      </c>
      <c r="E319" s="45"/>
      <c r="F319" s="38">
        <f t="shared" si="26"/>
        <v>0</v>
      </c>
    </row>
    <row r="320" spans="1:6" x14ac:dyDescent="0.3">
      <c r="A320" s="6" t="s">
        <v>576</v>
      </c>
      <c r="B320" s="25" t="s">
        <v>577</v>
      </c>
      <c r="C320" s="13"/>
      <c r="D320" s="14"/>
      <c r="E320" s="35"/>
      <c r="F320" s="37">
        <f>SUM(F321:F322)</f>
        <v>0</v>
      </c>
    </row>
    <row r="321" spans="1:6" x14ac:dyDescent="0.3">
      <c r="A321" s="9" t="s">
        <v>578</v>
      </c>
      <c r="B321" s="27" t="s">
        <v>579</v>
      </c>
      <c r="C321" s="10" t="s">
        <v>16</v>
      </c>
      <c r="D321" s="11">
        <v>92</v>
      </c>
      <c r="E321" s="45"/>
      <c r="F321" s="38">
        <f>D321*E321</f>
        <v>0</v>
      </c>
    </row>
    <row r="322" spans="1:6" x14ac:dyDescent="0.3">
      <c r="A322" s="9" t="s">
        <v>580</v>
      </c>
      <c r="B322" s="26" t="s">
        <v>581</v>
      </c>
      <c r="C322" s="10" t="s">
        <v>16</v>
      </c>
      <c r="D322" s="11">
        <v>90</v>
      </c>
      <c r="E322" s="45"/>
      <c r="F322" s="38">
        <f>D322*E322</f>
        <v>0</v>
      </c>
    </row>
    <row r="323" spans="1:6" x14ac:dyDescent="0.3">
      <c r="A323" s="6" t="s">
        <v>582</v>
      </c>
      <c r="B323" s="25" t="s">
        <v>583</v>
      </c>
      <c r="C323" s="13"/>
      <c r="D323" s="14"/>
      <c r="E323" s="35"/>
      <c r="F323" s="37">
        <f>SUM(F324:F324)</f>
        <v>0</v>
      </c>
    </row>
    <row r="324" spans="1:6" ht="57" x14ac:dyDescent="0.3">
      <c r="A324" s="9" t="s">
        <v>584</v>
      </c>
      <c r="B324" s="27" t="s">
        <v>599</v>
      </c>
      <c r="C324" s="10" t="s">
        <v>13</v>
      </c>
      <c r="D324" s="11">
        <v>1</v>
      </c>
      <c r="E324" s="45"/>
      <c r="F324" s="38">
        <f>D324*E324</f>
        <v>0</v>
      </c>
    </row>
    <row r="325" spans="1:6" x14ac:dyDescent="0.3">
      <c r="A325" s="62" t="s">
        <v>585</v>
      </c>
      <c r="B325" s="62"/>
      <c r="C325" s="62"/>
      <c r="D325" s="62"/>
      <c r="E325" s="62"/>
      <c r="F325" s="40">
        <f>SUM(F12:F324)/2</f>
        <v>0</v>
      </c>
    </row>
    <row r="327" spans="1:6" x14ac:dyDescent="0.3">
      <c r="A327" s="48" t="s">
        <v>614</v>
      </c>
      <c r="B327" s="46"/>
    </row>
    <row r="328" spans="1:6" ht="15.6" x14ac:dyDescent="0.3">
      <c r="B328" s="47"/>
    </row>
    <row r="329" spans="1:6" ht="15.6" x14ac:dyDescent="0.3">
      <c r="B329" s="47"/>
    </row>
  </sheetData>
  <sheetProtection algorithmName="SHA-512" hashValue="Pr2+AXKqzF1owmW3Y14PrJ35KX0JGugNbUZqDug7QTtIK7cecdfUArsFom5TeLMzwDZ4vBY7oroLrXumSSJrUQ==" saltValue="ZsDHt8XrBW8+y3kFEij3fw==" spinCount="100000" sheet="1" objects="1" scenarios="1"/>
  <mergeCells count="11">
    <mergeCell ref="A6:F6"/>
    <mergeCell ref="A1:F1"/>
    <mergeCell ref="A2:F2"/>
    <mergeCell ref="A3:F3"/>
    <mergeCell ref="A4:F4"/>
    <mergeCell ref="A5:F5"/>
    <mergeCell ref="A7:F7"/>
    <mergeCell ref="A8:F8"/>
    <mergeCell ref="A9:F9"/>
    <mergeCell ref="A11:F11"/>
    <mergeCell ref="A325:E325"/>
  </mergeCells>
  <phoneticPr fontId="8" type="noConversion"/>
  <pageMargins left="0.7" right="0.7" top="0.75" bottom="0.75" header="0.3" footer="0.3"/>
  <pageSetup paperSize="9" scale="78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 ślepy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Wolff</dc:creator>
  <cp:lastModifiedBy>Anna Wolff</cp:lastModifiedBy>
  <cp:lastPrinted>2026-03-03T08:22:46Z</cp:lastPrinted>
  <dcterms:created xsi:type="dcterms:W3CDTF">2026-01-09T11:13:34Z</dcterms:created>
  <dcterms:modified xsi:type="dcterms:W3CDTF">2026-03-20T13:08:49Z</dcterms:modified>
</cp:coreProperties>
</file>